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INSHE~1\AppData\Local\Temp\Rar$DIa0.641\"/>
    </mc:Choice>
  </mc:AlternateContent>
  <bookViews>
    <workbookView xWindow="0" yWindow="0" windowWidth="20490" windowHeight="6960"/>
  </bookViews>
  <sheets>
    <sheet name="جدول الدروس الاسبوعي" sheetId="2" r:id="rId1"/>
    <sheet name="ورقة1" sheetId="1" r:id="rId2"/>
  </sheets>
  <definedNames>
    <definedName name="_xlnm.Print_Area" localSheetId="0">'جدول الدروس الاسبوعي'!$A$1:$AG$40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0" i="2" l="1"/>
  <c r="AB40" i="2"/>
  <c r="Z40" i="2"/>
  <c r="X40" i="2"/>
  <c r="V40" i="2"/>
  <c r="T40" i="2"/>
  <c r="R40" i="2"/>
  <c r="P40" i="2"/>
  <c r="N40" i="2"/>
  <c r="L40" i="2"/>
  <c r="J40" i="2"/>
  <c r="H40" i="2"/>
  <c r="AD39" i="2"/>
  <c r="AB39" i="2"/>
  <c r="Z39" i="2"/>
  <c r="X39" i="2"/>
  <c r="V39" i="2"/>
  <c r="T39" i="2"/>
  <c r="R39" i="2"/>
  <c r="P39" i="2"/>
  <c r="N39" i="2"/>
  <c r="L39" i="2"/>
  <c r="J39" i="2"/>
  <c r="H39" i="2"/>
  <c r="AD38" i="2"/>
  <c r="AB38" i="2"/>
  <c r="Z38" i="2"/>
  <c r="X38" i="2"/>
  <c r="V38" i="2"/>
  <c r="T38" i="2"/>
  <c r="R38" i="2"/>
  <c r="P38" i="2"/>
  <c r="N38" i="2"/>
  <c r="L38" i="2"/>
  <c r="J38" i="2"/>
  <c r="H38" i="2"/>
  <c r="AD37" i="2"/>
  <c r="AB37" i="2"/>
  <c r="Z37" i="2"/>
  <c r="X37" i="2"/>
  <c r="V37" i="2"/>
  <c r="T37" i="2"/>
  <c r="R37" i="2"/>
  <c r="P37" i="2"/>
  <c r="N37" i="2"/>
  <c r="L37" i="2"/>
  <c r="J37" i="2"/>
  <c r="H37" i="2"/>
  <c r="AD36" i="2"/>
  <c r="AB36" i="2"/>
  <c r="Z36" i="2"/>
  <c r="X36" i="2"/>
  <c r="V36" i="2"/>
  <c r="T36" i="2"/>
  <c r="R36" i="2"/>
  <c r="P36" i="2"/>
  <c r="N36" i="2"/>
  <c r="L36" i="2"/>
  <c r="J36" i="2"/>
  <c r="H36" i="2"/>
  <c r="AD35" i="2"/>
  <c r="AB35" i="2"/>
  <c r="Z35" i="2"/>
  <c r="X35" i="2"/>
  <c r="V35" i="2"/>
  <c r="T35" i="2"/>
  <c r="R35" i="2"/>
  <c r="P35" i="2"/>
  <c r="N35" i="2"/>
  <c r="L35" i="2"/>
  <c r="J35" i="2"/>
  <c r="H35" i="2"/>
  <c r="AD34" i="2"/>
  <c r="AB34" i="2"/>
  <c r="Z34" i="2"/>
  <c r="X34" i="2"/>
  <c r="V34" i="2"/>
  <c r="T34" i="2"/>
  <c r="R34" i="2"/>
  <c r="P34" i="2"/>
  <c r="N34" i="2"/>
  <c r="L34" i="2"/>
  <c r="J34" i="2"/>
  <c r="H34" i="2"/>
  <c r="AD33" i="2"/>
  <c r="AB33" i="2"/>
  <c r="Z33" i="2"/>
  <c r="X33" i="2"/>
  <c r="V33" i="2"/>
  <c r="T33" i="2"/>
  <c r="R33" i="2"/>
  <c r="P33" i="2"/>
  <c r="N33" i="2"/>
  <c r="L33" i="2"/>
  <c r="J33" i="2"/>
  <c r="H33" i="2"/>
  <c r="AD32" i="2"/>
  <c r="AB32" i="2"/>
  <c r="Z32" i="2"/>
  <c r="X32" i="2"/>
  <c r="V32" i="2"/>
  <c r="T32" i="2"/>
  <c r="R32" i="2"/>
  <c r="P32" i="2"/>
  <c r="N32" i="2"/>
  <c r="L32" i="2"/>
  <c r="J32" i="2"/>
  <c r="H32" i="2"/>
  <c r="AD31" i="2"/>
  <c r="AB31" i="2"/>
  <c r="Z31" i="2"/>
  <c r="X31" i="2"/>
  <c r="V31" i="2"/>
  <c r="T31" i="2"/>
  <c r="R31" i="2"/>
  <c r="P31" i="2"/>
  <c r="N31" i="2"/>
  <c r="L31" i="2"/>
  <c r="J31" i="2"/>
  <c r="H31" i="2"/>
  <c r="AD30" i="2"/>
  <c r="AB30" i="2"/>
  <c r="Z30" i="2"/>
  <c r="X30" i="2"/>
  <c r="V30" i="2"/>
  <c r="T30" i="2"/>
  <c r="R30" i="2"/>
  <c r="P30" i="2"/>
  <c r="N30" i="2"/>
  <c r="L30" i="2"/>
  <c r="J30" i="2"/>
  <c r="H30" i="2"/>
  <c r="AD29" i="2"/>
  <c r="AB29" i="2"/>
  <c r="Z29" i="2"/>
  <c r="X29" i="2"/>
  <c r="V29" i="2"/>
  <c r="T29" i="2"/>
  <c r="R29" i="2"/>
  <c r="P29" i="2"/>
  <c r="N29" i="2"/>
  <c r="L29" i="2"/>
  <c r="J29" i="2"/>
  <c r="H29" i="2"/>
  <c r="AD28" i="2"/>
  <c r="AB28" i="2"/>
  <c r="Z28" i="2"/>
  <c r="X28" i="2"/>
  <c r="V28" i="2"/>
  <c r="T28" i="2"/>
  <c r="R28" i="2"/>
  <c r="P28" i="2"/>
  <c r="N28" i="2"/>
  <c r="L28" i="2"/>
  <c r="J28" i="2"/>
  <c r="H28" i="2"/>
  <c r="AD27" i="2"/>
  <c r="AB27" i="2"/>
  <c r="Z27" i="2"/>
  <c r="X27" i="2"/>
  <c r="V27" i="2"/>
  <c r="T27" i="2"/>
  <c r="R27" i="2"/>
  <c r="P27" i="2"/>
  <c r="N27" i="2"/>
  <c r="L27" i="2"/>
  <c r="J27" i="2"/>
  <c r="H27" i="2"/>
  <c r="AD26" i="2"/>
  <c r="AB26" i="2"/>
  <c r="Z26" i="2"/>
  <c r="X26" i="2"/>
  <c r="V26" i="2"/>
  <c r="T26" i="2"/>
  <c r="R26" i="2"/>
  <c r="P26" i="2"/>
  <c r="N26" i="2"/>
  <c r="L26" i="2"/>
  <c r="J26" i="2"/>
  <c r="H26" i="2"/>
  <c r="AD25" i="2"/>
  <c r="AB25" i="2"/>
  <c r="Z25" i="2"/>
  <c r="X25" i="2"/>
  <c r="V25" i="2"/>
  <c r="T25" i="2"/>
  <c r="R25" i="2"/>
  <c r="P25" i="2"/>
  <c r="N25" i="2"/>
  <c r="L25" i="2"/>
  <c r="J25" i="2"/>
  <c r="H25" i="2"/>
  <c r="AD24" i="2"/>
  <c r="AB24" i="2"/>
  <c r="Z24" i="2"/>
  <c r="X24" i="2"/>
  <c r="V24" i="2"/>
  <c r="T24" i="2"/>
  <c r="R24" i="2"/>
  <c r="P24" i="2"/>
  <c r="N24" i="2"/>
  <c r="L24" i="2"/>
  <c r="J24" i="2"/>
  <c r="H24" i="2"/>
  <c r="AD23" i="2"/>
  <c r="AB23" i="2"/>
  <c r="Z23" i="2"/>
  <c r="X23" i="2"/>
  <c r="V23" i="2"/>
  <c r="T23" i="2"/>
  <c r="R23" i="2"/>
  <c r="P23" i="2"/>
  <c r="N23" i="2"/>
  <c r="L23" i="2"/>
  <c r="J23" i="2"/>
  <c r="H23" i="2"/>
  <c r="AD22" i="2"/>
  <c r="AB22" i="2"/>
  <c r="Z22" i="2"/>
  <c r="X22" i="2"/>
  <c r="V22" i="2"/>
  <c r="T22" i="2"/>
  <c r="R22" i="2"/>
  <c r="P22" i="2"/>
  <c r="N22" i="2"/>
  <c r="L22" i="2"/>
  <c r="J22" i="2"/>
  <c r="H22" i="2"/>
  <c r="AD21" i="2"/>
  <c r="AB21" i="2"/>
  <c r="Z21" i="2"/>
  <c r="X21" i="2"/>
  <c r="V21" i="2"/>
  <c r="T21" i="2"/>
  <c r="R21" i="2"/>
  <c r="P21" i="2"/>
  <c r="N21" i="2"/>
  <c r="L21" i="2"/>
  <c r="J21" i="2"/>
  <c r="H21" i="2"/>
  <c r="AD20" i="2"/>
  <c r="AB20" i="2"/>
  <c r="Z20" i="2"/>
  <c r="X20" i="2"/>
  <c r="V20" i="2"/>
  <c r="T20" i="2"/>
  <c r="R20" i="2"/>
  <c r="P20" i="2"/>
  <c r="N20" i="2"/>
  <c r="L20" i="2"/>
  <c r="J20" i="2"/>
  <c r="H20" i="2"/>
  <c r="AD19" i="2"/>
  <c r="AB19" i="2"/>
  <c r="Z19" i="2"/>
  <c r="X19" i="2"/>
  <c r="V19" i="2"/>
  <c r="T19" i="2"/>
  <c r="R19" i="2"/>
  <c r="P19" i="2"/>
  <c r="N19" i="2"/>
  <c r="L19" i="2"/>
  <c r="J19" i="2"/>
  <c r="H19" i="2"/>
  <c r="AD18" i="2"/>
  <c r="AB18" i="2"/>
  <c r="Z18" i="2"/>
  <c r="X18" i="2"/>
  <c r="V18" i="2"/>
  <c r="T18" i="2"/>
  <c r="R18" i="2"/>
  <c r="P18" i="2"/>
  <c r="N18" i="2"/>
  <c r="L18" i="2"/>
  <c r="J18" i="2"/>
  <c r="H18" i="2"/>
  <c r="AD17" i="2"/>
  <c r="AB17" i="2"/>
  <c r="Z17" i="2"/>
  <c r="X17" i="2"/>
  <c r="V17" i="2"/>
  <c r="T17" i="2"/>
  <c r="R17" i="2"/>
  <c r="P17" i="2"/>
  <c r="N17" i="2"/>
  <c r="L17" i="2"/>
  <c r="J17" i="2"/>
  <c r="H17" i="2"/>
  <c r="AD16" i="2"/>
  <c r="AB16" i="2"/>
  <c r="Z16" i="2"/>
  <c r="X16" i="2"/>
  <c r="V16" i="2"/>
  <c r="T16" i="2"/>
  <c r="R16" i="2"/>
  <c r="P16" i="2"/>
  <c r="N16" i="2"/>
  <c r="L16" i="2"/>
  <c r="J16" i="2"/>
  <c r="H16" i="2"/>
  <c r="AD15" i="2"/>
  <c r="AB15" i="2"/>
  <c r="Z15" i="2"/>
  <c r="X15" i="2"/>
  <c r="V15" i="2"/>
  <c r="T15" i="2"/>
  <c r="R15" i="2"/>
  <c r="P15" i="2"/>
  <c r="N15" i="2"/>
  <c r="L15" i="2"/>
  <c r="J15" i="2"/>
  <c r="H15" i="2"/>
  <c r="AD14" i="2"/>
  <c r="AB14" i="2"/>
  <c r="Z14" i="2"/>
  <c r="X14" i="2"/>
  <c r="V14" i="2"/>
  <c r="T14" i="2"/>
  <c r="R14" i="2"/>
  <c r="P14" i="2"/>
  <c r="N14" i="2"/>
  <c r="L14" i="2"/>
  <c r="J14" i="2"/>
  <c r="H14" i="2"/>
  <c r="AD13" i="2"/>
  <c r="AB13" i="2"/>
  <c r="Z13" i="2"/>
  <c r="X13" i="2"/>
  <c r="V13" i="2"/>
  <c r="T13" i="2"/>
  <c r="R13" i="2"/>
  <c r="P13" i="2"/>
  <c r="N13" i="2"/>
  <c r="L13" i="2"/>
  <c r="J13" i="2"/>
  <c r="H13" i="2"/>
  <c r="AD12" i="2"/>
  <c r="AB12" i="2"/>
  <c r="Z12" i="2"/>
  <c r="X12" i="2"/>
  <c r="V12" i="2"/>
  <c r="T12" i="2"/>
  <c r="R12" i="2"/>
  <c r="P12" i="2"/>
  <c r="N12" i="2"/>
  <c r="L12" i="2"/>
  <c r="J12" i="2"/>
  <c r="H12" i="2"/>
  <c r="AD11" i="2"/>
  <c r="AB11" i="2"/>
  <c r="Z11" i="2"/>
  <c r="X11" i="2"/>
  <c r="V11" i="2"/>
  <c r="T11" i="2"/>
  <c r="R11" i="2"/>
  <c r="P11" i="2"/>
  <c r="N11" i="2"/>
  <c r="L11" i="2"/>
  <c r="J11" i="2"/>
  <c r="H11" i="2"/>
  <c r="AD10" i="2"/>
  <c r="AB10" i="2"/>
  <c r="Z10" i="2"/>
  <c r="X10" i="2"/>
  <c r="V10" i="2"/>
  <c r="T10" i="2"/>
  <c r="R10" i="2"/>
  <c r="P10" i="2"/>
  <c r="N10" i="2"/>
  <c r="L10" i="2"/>
  <c r="J10" i="2"/>
  <c r="H10" i="2"/>
  <c r="AD9" i="2"/>
  <c r="AB9" i="2"/>
  <c r="Z9" i="2"/>
  <c r="X9" i="2"/>
  <c r="V9" i="2"/>
  <c r="T9" i="2"/>
  <c r="R9" i="2"/>
  <c r="P9" i="2"/>
  <c r="N9" i="2"/>
  <c r="L9" i="2"/>
  <c r="J9" i="2"/>
  <c r="H9" i="2"/>
  <c r="AD8" i="2"/>
  <c r="AB8" i="2"/>
  <c r="Z8" i="2"/>
  <c r="X8" i="2"/>
  <c r="V8" i="2"/>
  <c r="T8" i="2"/>
  <c r="R8" i="2"/>
  <c r="P8" i="2"/>
  <c r="N8" i="2"/>
  <c r="L8" i="2"/>
  <c r="J8" i="2"/>
  <c r="H8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G51" i="2"/>
  <c r="F51" i="2"/>
  <c r="AG40" i="2" l="1" a="1"/>
  <c r="AG40" i="2" s="1"/>
  <c r="AF40" i="2" a="1"/>
  <c r="AF40" i="2" s="1"/>
  <c r="AE40" i="2" a="1"/>
  <c r="AE40" i="2" s="1"/>
  <c r="AG39" i="2" a="1"/>
  <c r="AG39" i="2" s="1"/>
  <c r="AF39" i="2" a="1"/>
  <c r="AF39" i="2" s="1"/>
  <c r="AE39" i="2" a="1"/>
  <c r="AE39" i="2" s="1"/>
  <c r="AG38" i="2" a="1"/>
  <c r="AG38" i="2" s="1"/>
  <c r="AF38" i="2" a="1"/>
  <c r="AF38" i="2" s="1"/>
  <c r="AE38" i="2" a="1"/>
  <c r="AE38" i="2" s="1"/>
  <c r="AG37" i="2" a="1"/>
  <c r="AG37" i="2" s="1"/>
  <c r="AF37" i="2" a="1"/>
  <c r="AF37" i="2" s="1"/>
  <c r="AE37" i="2" a="1"/>
  <c r="AE37" i="2" s="1"/>
  <c r="AG36" i="2" a="1"/>
  <c r="AG36" i="2" s="1"/>
  <c r="AF36" i="2" a="1"/>
  <c r="AF36" i="2" s="1"/>
  <c r="AE36" i="2" a="1"/>
  <c r="AE36" i="2" s="1"/>
  <c r="AG35" i="2" a="1"/>
  <c r="AG35" i="2" s="1"/>
  <c r="AF35" i="2" a="1"/>
  <c r="AF35" i="2" s="1"/>
  <c r="AE35" i="2" a="1"/>
  <c r="AE35" i="2" s="1"/>
  <c r="AG34" i="2" a="1"/>
  <c r="AG34" i="2" s="1"/>
  <c r="AF34" i="2" a="1"/>
  <c r="AF34" i="2" s="1"/>
  <c r="AE34" i="2" a="1"/>
  <c r="AE34" i="2" s="1"/>
  <c r="AG33" i="2" a="1"/>
  <c r="AG33" i="2" s="1"/>
  <c r="AF33" i="2" a="1"/>
  <c r="AF33" i="2" s="1"/>
  <c r="AE33" i="2" a="1"/>
  <c r="AE33" i="2" s="1"/>
  <c r="AG32" i="2" a="1"/>
  <c r="AG32" i="2" s="1"/>
  <c r="AF32" i="2" a="1"/>
  <c r="AF32" i="2" s="1"/>
  <c r="AE32" i="2" a="1"/>
  <c r="AE32" i="2" s="1"/>
  <c r="AG31" i="2" a="1"/>
  <c r="AG31" i="2" s="1"/>
  <c r="AF31" i="2" a="1"/>
  <c r="AF31" i="2" s="1"/>
  <c r="AE31" i="2" a="1"/>
  <c r="AE31" i="2" s="1"/>
  <c r="AG30" i="2" a="1"/>
  <c r="AG30" i="2" s="1"/>
  <c r="AF30" i="2" a="1"/>
  <c r="AF30" i="2" s="1"/>
  <c r="AE30" i="2" a="1"/>
  <c r="AE30" i="2" s="1"/>
  <c r="AG29" i="2" a="1"/>
  <c r="AG29" i="2" s="1"/>
  <c r="AF29" i="2" a="1"/>
  <c r="AF29" i="2" s="1"/>
  <c r="AE29" i="2" a="1"/>
  <c r="AE29" i="2" s="1"/>
  <c r="AG28" i="2" a="1"/>
  <c r="AG28" i="2" s="1"/>
  <c r="AF28" i="2" a="1"/>
  <c r="AF28" i="2" s="1"/>
  <c r="AE28" i="2" a="1"/>
  <c r="AE28" i="2" s="1"/>
  <c r="AG27" i="2" a="1"/>
  <c r="AG27" i="2" s="1"/>
  <c r="AF27" i="2" a="1"/>
  <c r="AF27" i="2" s="1"/>
  <c r="AE27" i="2" a="1"/>
  <c r="AE27" i="2" s="1"/>
  <c r="AG26" i="2" a="1"/>
  <c r="AG26" i="2" s="1"/>
  <c r="AF26" i="2" a="1"/>
  <c r="AF26" i="2" s="1"/>
  <c r="AE26" i="2" a="1"/>
  <c r="AE26" i="2" s="1"/>
  <c r="AG25" i="2" a="1"/>
  <c r="AG25" i="2" s="1"/>
  <c r="AF25" i="2" a="1"/>
  <c r="AF25" i="2" s="1"/>
  <c r="AE25" i="2" a="1"/>
  <c r="AE25" i="2" s="1"/>
  <c r="AG24" i="2" a="1"/>
  <c r="AG24" i="2" s="1"/>
  <c r="AF24" i="2" a="1"/>
  <c r="AF24" i="2" s="1"/>
  <c r="AE24" i="2" a="1"/>
  <c r="AE24" i="2" s="1"/>
  <c r="AG23" i="2" a="1"/>
  <c r="AG23" i="2" s="1"/>
  <c r="AF23" i="2" a="1"/>
  <c r="AF23" i="2" s="1"/>
  <c r="AE23" i="2" a="1"/>
  <c r="AE23" i="2" s="1"/>
  <c r="AG22" i="2" a="1"/>
  <c r="AG22" i="2" s="1"/>
  <c r="AF22" i="2" a="1"/>
  <c r="AF22" i="2" s="1"/>
  <c r="AE22" i="2" a="1"/>
  <c r="AE22" i="2" s="1"/>
  <c r="AG21" i="2" a="1"/>
  <c r="AG21" i="2" s="1"/>
  <c r="AF21" i="2" a="1"/>
  <c r="AF21" i="2" s="1"/>
  <c r="AE21" i="2" a="1"/>
  <c r="AE21" i="2" s="1"/>
  <c r="AG20" i="2" a="1"/>
  <c r="AG20" i="2" s="1"/>
  <c r="AF20" i="2" a="1"/>
  <c r="AF20" i="2" s="1"/>
  <c r="AE20" i="2" a="1"/>
  <c r="AE20" i="2" s="1"/>
  <c r="AG19" i="2" a="1"/>
  <c r="AG19" i="2" s="1"/>
  <c r="AF19" i="2" a="1"/>
  <c r="AF19" i="2" s="1"/>
  <c r="AE19" i="2" a="1"/>
  <c r="AE19" i="2" s="1"/>
  <c r="AG18" i="2" a="1"/>
  <c r="AG18" i="2" s="1"/>
  <c r="AF18" i="2" a="1"/>
  <c r="AF18" i="2" s="1"/>
  <c r="AE18" i="2" a="1"/>
  <c r="AE18" i="2" s="1"/>
  <c r="AG17" i="2" a="1"/>
  <c r="AG17" i="2" s="1"/>
  <c r="AF17" i="2" a="1"/>
  <c r="AF17" i="2" s="1"/>
  <c r="AE17" i="2" a="1"/>
  <c r="AE17" i="2" s="1"/>
  <c r="AG16" i="2" a="1"/>
  <c r="AG16" i="2" s="1"/>
  <c r="AF16" i="2" a="1"/>
  <c r="AF16" i="2" s="1"/>
  <c r="AE16" i="2" a="1"/>
  <c r="AE16" i="2" s="1"/>
  <c r="AG15" i="2" a="1"/>
  <c r="AG15" i="2" s="1"/>
  <c r="AF15" i="2" a="1"/>
  <c r="AF15" i="2" s="1"/>
  <c r="AE15" i="2" a="1"/>
  <c r="AE15" i="2" s="1"/>
  <c r="AG14" i="2" a="1"/>
  <c r="AG14" i="2" s="1"/>
  <c r="AF14" i="2" a="1"/>
  <c r="AF14" i="2" s="1"/>
  <c r="AE14" i="2" a="1"/>
  <c r="AE14" i="2" s="1"/>
  <c r="AG13" i="2" a="1"/>
  <c r="AG13" i="2" s="1"/>
  <c r="AF13" i="2" a="1"/>
  <c r="AF13" i="2" s="1"/>
  <c r="AE13" i="2" a="1"/>
  <c r="AE13" i="2" s="1"/>
  <c r="AG12" i="2" a="1"/>
  <c r="AG12" i="2" s="1"/>
  <c r="AF12" i="2" a="1"/>
  <c r="AF12" i="2" s="1"/>
  <c r="AE12" i="2" a="1"/>
  <c r="AE12" i="2" s="1"/>
  <c r="AG11" i="2" a="1"/>
  <c r="AG11" i="2" s="1"/>
  <c r="AF11" i="2" a="1"/>
  <c r="AF11" i="2" s="1"/>
  <c r="AE11" i="2" a="1"/>
  <c r="AE11" i="2" s="1"/>
  <c r="AG10" i="2" a="1"/>
  <c r="AG10" i="2" s="1"/>
  <c r="AF10" i="2" a="1"/>
  <c r="AF10" i="2" s="1"/>
  <c r="AE10" i="2" a="1"/>
  <c r="AE10" i="2" s="1"/>
  <c r="AG9" i="2" a="1"/>
  <c r="AG9" i="2" s="1"/>
  <c r="AF9" i="2" a="1"/>
  <c r="AF9" i="2" s="1"/>
  <c r="AE9" i="2" a="1"/>
  <c r="AE9" i="2" s="1"/>
  <c r="AG8" i="2" a="1"/>
  <c r="AG8" i="2" s="1"/>
  <c r="AF8" i="2" a="1"/>
  <c r="AF8" i="2" s="1"/>
  <c r="AE8" i="2" a="1"/>
  <c r="AE8" i="2" s="1"/>
</calcChain>
</file>

<file path=xl/sharedStrings.xml><?xml version="1.0" encoding="utf-8"?>
<sst xmlns="http://schemas.openxmlformats.org/spreadsheetml/2006/main" count="136" uniqueCount="60">
  <si>
    <t>إدارة</t>
  </si>
  <si>
    <t xml:space="preserve">جدول الدروس الأسبوعي </t>
  </si>
  <si>
    <t>يعتمد العمل بهذا الجدول من تاريخ     18 / 2015/10</t>
  </si>
  <si>
    <t>مدرسة الأمير الابتدائية</t>
  </si>
  <si>
    <t>رقم (1)</t>
  </si>
  <si>
    <t>المختلطة</t>
  </si>
  <si>
    <t>للعام الدراسي 2015-2016</t>
  </si>
  <si>
    <t>الأيام</t>
  </si>
  <si>
    <t>الدرس</t>
  </si>
  <si>
    <t>الصف الأول</t>
  </si>
  <si>
    <t>الصف الثانــــــــــي</t>
  </si>
  <si>
    <t>الصف الثالــــــث</t>
  </si>
  <si>
    <t>الصف الرابــــــــــــــع</t>
  </si>
  <si>
    <t>الصف الخامس</t>
  </si>
  <si>
    <t>الصف السادس</t>
  </si>
  <si>
    <t>أ</t>
  </si>
  <si>
    <t>ب</t>
  </si>
  <si>
    <t>جـ</t>
  </si>
  <si>
    <t>المادة</t>
  </si>
  <si>
    <t>اسم المعلم</t>
  </si>
  <si>
    <t>جدول شواغر المعلمين</t>
  </si>
  <si>
    <t>الاحـــــــــــــــــــد</t>
  </si>
  <si>
    <t>عربي</t>
  </si>
  <si>
    <t>غازي</t>
  </si>
  <si>
    <t>عادل</t>
  </si>
  <si>
    <t>حسن</t>
  </si>
  <si>
    <t>احمد ج</t>
  </si>
  <si>
    <t>محمد ق</t>
  </si>
  <si>
    <t>فلاح</t>
  </si>
  <si>
    <t>محمد س</t>
  </si>
  <si>
    <t>مالك</t>
  </si>
  <si>
    <t>محمد ح</t>
  </si>
  <si>
    <t>رياضيات</t>
  </si>
  <si>
    <t>علي</t>
  </si>
  <si>
    <t>علاء</t>
  </si>
  <si>
    <t>جميل</t>
  </si>
  <si>
    <t>رياضة</t>
  </si>
  <si>
    <t>عامر</t>
  </si>
  <si>
    <t>رائد</t>
  </si>
  <si>
    <t>ت</t>
  </si>
  <si>
    <t>علوم</t>
  </si>
  <si>
    <t>إسلامية</t>
  </si>
  <si>
    <t>فنية ونشيد</t>
  </si>
  <si>
    <t>الاثنــــين</t>
  </si>
  <si>
    <t>احمد</t>
  </si>
  <si>
    <t>الثلاثـــــاء</t>
  </si>
  <si>
    <t>ستار</t>
  </si>
  <si>
    <t>رزاق</t>
  </si>
  <si>
    <t xml:space="preserve"> </t>
  </si>
  <si>
    <t>الاربعـــــاء</t>
  </si>
  <si>
    <t>الخمـــــبس</t>
  </si>
  <si>
    <t>معلم المادة</t>
  </si>
  <si>
    <t>إنكليزي</t>
  </si>
  <si>
    <t>محمد</t>
  </si>
  <si>
    <t xml:space="preserve">رياضة </t>
  </si>
  <si>
    <t>السلام عليكم</t>
  </si>
  <si>
    <t>هل توجد معادلة عند كتابة اسم المادة يقوم الاكسل بكتابة اسم المعلم وهذا يسري على كل الشعب</t>
  </si>
  <si>
    <t>بمجرد ما أقوم بكتابة اسم المادة كما في مادة العلوم عندما اكتب المادة يقوم بكتابة اسم المعلم</t>
  </si>
  <si>
    <t>وهذا يسري على كل الشعب حيث أقوم بكتابة اسفل كل شعبة اسم المادة واسم المعلم الذي يقوم بتدريسها</t>
  </si>
  <si>
    <t>هذا يطبق فقط على عمود C 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</si>
</sst>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Alignment="1">
      <alignment horizontal="center" vertical="center" textRotation="90" readingOrder="2"/>
    </xf>
    <xf numFmtId="0" fontId="2" fillId="0" borderId="0" xfId="1" applyFont="1" applyAlignment="1">
      <alignment horizontal="center" vertical="center" readingOrder="2"/>
    </xf>
    <xf numFmtId="0" fontId="3" fillId="2" borderId="22" xfId="1" applyFont="1" applyFill="1" applyBorder="1" applyAlignment="1">
      <alignment horizontal="center" vertical="center" textRotation="90" readingOrder="2"/>
    </xf>
    <xf numFmtId="0" fontId="3" fillId="2" borderId="23" xfId="1" applyFont="1" applyFill="1" applyBorder="1" applyAlignment="1">
      <alignment horizontal="center" vertical="center" textRotation="90" readingOrder="2"/>
    </xf>
    <xf numFmtId="0" fontId="3" fillId="2" borderId="24" xfId="1" applyFont="1" applyFill="1" applyBorder="1" applyAlignment="1">
      <alignment horizontal="center" vertical="center" textRotation="90" readingOrder="2"/>
    </xf>
    <xf numFmtId="0" fontId="4" fillId="3" borderId="25" xfId="1" applyFont="1" applyFill="1" applyBorder="1" applyAlignment="1">
      <alignment horizontal="center" vertical="center" textRotation="90" readingOrder="2"/>
    </xf>
    <xf numFmtId="0" fontId="4" fillId="3" borderId="26" xfId="1" applyFont="1" applyFill="1" applyBorder="1" applyAlignment="1">
      <alignment horizontal="center" vertical="center" textRotation="90" readingOrder="2"/>
    </xf>
    <xf numFmtId="0" fontId="4" fillId="3" borderId="27" xfId="1" applyFont="1" applyFill="1" applyBorder="1" applyAlignment="1">
      <alignment horizontal="center" vertical="center" textRotation="90" readingOrder="2"/>
    </xf>
    <xf numFmtId="0" fontId="4" fillId="4" borderId="28" xfId="1" applyFont="1" applyFill="1" applyBorder="1" applyAlignment="1">
      <alignment horizontal="center" vertical="center" textRotation="90" readingOrder="2"/>
    </xf>
    <xf numFmtId="0" fontId="4" fillId="4" borderId="29" xfId="1" applyFont="1" applyFill="1" applyBorder="1" applyAlignment="1">
      <alignment horizontal="center" vertical="center" textRotation="90" readingOrder="2"/>
    </xf>
    <xf numFmtId="0" fontId="4" fillId="4" borderId="30" xfId="1" applyFont="1" applyFill="1" applyBorder="1" applyAlignment="1">
      <alignment horizontal="center" vertical="center" textRotation="90" readingOrder="2"/>
    </xf>
    <xf numFmtId="0" fontId="6" fillId="0" borderId="3" xfId="1" applyFont="1" applyBorder="1" applyAlignment="1">
      <alignment horizontal="center" vertical="center" readingOrder="2"/>
    </xf>
    <xf numFmtId="0" fontId="7" fillId="0" borderId="4" xfId="1" applyFont="1" applyBorder="1" applyAlignment="1">
      <alignment horizontal="center" vertical="center" readingOrder="2"/>
    </xf>
    <xf numFmtId="0" fontId="7" fillId="0" borderId="5" xfId="1" applyFont="1" applyBorder="1" applyAlignment="1">
      <alignment horizontal="center" vertical="center" readingOrder="2"/>
    </xf>
    <xf numFmtId="0" fontId="6" fillId="4" borderId="13" xfId="1" applyFont="1" applyFill="1" applyBorder="1" applyAlignment="1">
      <alignment horizontal="center" vertical="center" readingOrder="2"/>
    </xf>
    <xf numFmtId="0" fontId="7" fillId="4" borderId="14" xfId="1" applyFont="1" applyFill="1" applyBorder="1" applyAlignment="1">
      <alignment horizontal="center" vertical="center" readingOrder="2"/>
    </xf>
    <xf numFmtId="0" fontId="7" fillId="0" borderId="14" xfId="1" applyFont="1" applyBorder="1" applyAlignment="1">
      <alignment horizontal="center" vertical="center" readingOrder="2"/>
    </xf>
    <xf numFmtId="0" fontId="7" fillId="0" borderId="23" xfId="1" applyFont="1" applyBorder="1" applyAlignment="1">
      <alignment horizontal="center" vertical="center" readingOrder="2"/>
    </xf>
    <xf numFmtId="0" fontId="2" fillId="6" borderId="37" xfId="1" applyFont="1" applyFill="1" applyBorder="1" applyAlignment="1">
      <alignment horizontal="center" vertical="center" readingOrder="2"/>
    </xf>
    <xf numFmtId="0" fontId="2" fillId="0" borderId="37" xfId="1" applyFont="1" applyBorder="1" applyAlignment="1">
      <alignment horizontal="center" vertical="center" readingOrder="2"/>
    </xf>
    <xf numFmtId="0" fontId="2" fillId="6" borderId="39" xfId="1" applyFont="1" applyFill="1" applyBorder="1" applyAlignment="1">
      <alignment horizontal="center" vertical="center" readingOrder="2"/>
    </xf>
    <xf numFmtId="0" fontId="2" fillId="0" borderId="40" xfId="1" applyFont="1" applyBorder="1" applyAlignment="1">
      <alignment horizontal="center" vertical="center" readingOrder="2"/>
    </xf>
    <xf numFmtId="0" fontId="2" fillId="6" borderId="42" xfId="1" applyFont="1" applyFill="1" applyBorder="1" applyAlignment="1">
      <alignment horizontal="center" vertical="center" readingOrder="2"/>
    </xf>
    <xf numFmtId="0" fontId="2" fillId="0" borderId="39" xfId="1" applyFont="1" applyBorder="1" applyAlignment="1">
      <alignment horizontal="center" vertical="center" readingOrder="2"/>
    </xf>
    <xf numFmtId="0" fontId="2" fillId="0" borderId="42" xfId="1" applyFont="1" applyBorder="1" applyAlignment="1">
      <alignment horizontal="center" vertical="center" readingOrder="2"/>
    </xf>
    <xf numFmtId="0" fontId="2" fillId="6" borderId="40" xfId="1" applyFont="1" applyFill="1" applyBorder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4" fillId="3" borderId="6" xfId="1" applyFont="1" applyFill="1" applyBorder="1" applyAlignment="1">
      <alignment horizontal="center" vertical="center" readingOrder="2"/>
    </xf>
    <xf numFmtId="0" fontId="4" fillId="3" borderId="7" xfId="1" applyFont="1" applyFill="1" applyBorder="1" applyAlignment="1">
      <alignment horizontal="center" vertical="center" readingOrder="2"/>
    </xf>
    <xf numFmtId="0" fontId="4" fillId="3" borderId="8" xfId="1" applyFont="1" applyFill="1" applyBorder="1" applyAlignment="1">
      <alignment horizontal="center" vertical="center" readingOrder="2"/>
    </xf>
    <xf numFmtId="0" fontId="4" fillId="3" borderId="17" xfId="1" applyFont="1" applyFill="1" applyBorder="1" applyAlignment="1">
      <alignment horizontal="center" vertical="center" readingOrder="2"/>
    </xf>
    <xf numFmtId="0" fontId="4" fillId="3" borderId="18" xfId="1" applyFont="1" applyFill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5" fillId="5" borderId="32" xfId="1" applyFont="1" applyFill="1" applyBorder="1" applyAlignment="1">
      <alignment horizontal="center" vertical="center" textRotation="90" readingOrder="2"/>
    </xf>
    <xf numFmtId="0" fontId="5" fillId="5" borderId="33" xfId="1" applyFont="1" applyFill="1" applyBorder="1" applyAlignment="1">
      <alignment horizontal="center" vertical="center" textRotation="90" readingOrder="2"/>
    </xf>
    <xf numFmtId="0" fontId="5" fillId="5" borderId="34" xfId="1" applyFont="1" applyFill="1" applyBorder="1" applyAlignment="1">
      <alignment horizontal="center" vertical="center" textRotation="90" readingOrder="2"/>
    </xf>
    <xf numFmtId="0" fontId="5" fillId="5" borderId="35" xfId="1" applyFont="1" applyFill="1" applyBorder="1" applyAlignment="1">
      <alignment horizontal="center" vertical="center" textRotation="90" readingOrder="2"/>
    </xf>
    <xf numFmtId="0" fontId="3" fillId="2" borderId="3" xfId="1" applyFont="1" applyFill="1" applyBorder="1" applyAlignment="1">
      <alignment horizontal="center" vertical="center" readingOrder="2"/>
    </xf>
    <xf numFmtId="0" fontId="3" fillId="2" borderId="4" xfId="1" applyFont="1" applyFill="1" applyBorder="1" applyAlignment="1">
      <alignment horizontal="center" vertical="center" readingOrder="2"/>
    </xf>
    <xf numFmtId="0" fontId="3" fillId="2" borderId="5" xfId="1" applyFont="1" applyFill="1" applyBorder="1" applyAlignment="1">
      <alignment horizontal="center" vertical="center" readingOrder="2"/>
    </xf>
    <xf numFmtId="0" fontId="4" fillId="4" borderId="9" xfId="1" applyFont="1" applyFill="1" applyBorder="1" applyAlignment="1">
      <alignment horizontal="center" vertical="center" readingOrder="2"/>
    </xf>
    <xf numFmtId="0" fontId="4" fillId="4" borderId="10" xfId="1" applyFont="1" applyFill="1" applyBorder="1" applyAlignment="1">
      <alignment horizontal="center" vertical="center" readingOrder="2"/>
    </xf>
    <xf numFmtId="0" fontId="4" fillId="4" borderId="11" xfId="1" applyFont="1" applyFill="1" applyBorder="1" applyAlignment="1">
      <alignment horizontal="center" vertical="center" readingOrder="2"/>
    </xf>
    <xf numFmtId="0" fontId="3" fillId="2" borderId="13" xfId="1" applyFont="1" applyFill="1" applyBorder="1" applyAlignment="1">
      <alignment horizontal="center" vertical="center" readingOrder="2"/>
    </xf>
    <xf numFmtId="0" fontId="3" fillId="2" borderId="14" xfId="1" applyFont="1" applyFill="1" applyBorder="1" applyAlignment="1">
      <alignment horizontal="center" vertical="center" readingOrder="2"/>
    </xf>
    <xf numFmtId="0" fontId="3" fillId="2" borderId="15" xfId="1" applyFont="1" applyFill="1" applyBorder="1" applyAlignment="1">
      <alignment horizontal="center" vertical="center" readingOrder="2"/>
    </xf>
    <xf numFmtId="0" fontId="4" fillId="3" borderId="16" xfId="1" applyFont="1" applyFill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textRotation="90" readingOrder="2"/>
    </xf>
    <xf numFmtId="0" fontId="3" fillId="0" borderId="12" xfId="1" applyFont="1" applyBorder="1" applyAlignment="1">
      <alignment horizontal="center" vertical="center" textRotation="90" readingOrder="2"/>
    </xf>
    <xf numFmtId="0" fontId="4" fillId="4" borderId="19" xfId="1" applyFont="1" applyFill="1" applyBorder="1" applyAlignment="1">
      <alignment horizontal="center" vertical="center" readingOrder="2"/>
    </xf>
    <xf numFmtId="0" fontId="4" fillId="4" borderId="20" xfId="1" applyFont="1" applyFill="1" applyBorder="1" applyAlignment="1">
      <alignment horizontal="center" vertical="center" readingOrder="2"/>
    </xf>
    <xf numFmtId="0" fontId="4" fillId="4" borderId="21" xfId="1" applyFont="1" applyFill="1" applyBorder="1" applyAlignment="1">
      <alignment horizontal="center" vertical="center" readingOrder="2"/>
    </xf>
    <xf numFmtId="0" fontId="2" fillId="0" borderId="31" xfId="1" applyFont="1" applyBorder="1" applyAlignment="1">
      <alignment horizontal="center" vertical="center" readingOrder="2"/>
    </xf>
    <xf numFmtId="0" fontId="5" fillId="6" borderId="36" xfId="1" applyFont="1" applyFill="1" applyBorder="1" applyAlignment="1">
      <alignment horizontal="center" vertical="center" textRotation="90" readingOrder="2"/>
    </xf>
    <xf numFmtId="0" fontId="5" fillId="6" borderId="38" xfId="1" applyFont="1" applyFill="1" applyBorder="1" applyAlignment="1">
      <alignment horizontal="center" vertical="center" textRotation="90" readingOrder="2"/>
    </xf>
    <xf numFmtId="0" fontId="5" fillId="6" borderId="41" xfId="1" applyFont="1" applyFill="1" applyBorder="1" applyAlignment="1">
      <alignment horizontal="center" vertical="center" textRotation="90" readingOrder="2"/>
    </xf>
    <xf numFmtId="0" fontId="5" fillId="6" borderId="43" xfId="1" applyFont="1" applyFill="1" applyBorder="1" applyAlignment="1">
      <alignment horizontal="center" vertical="center" textRotation="90" readingOrder="2"/>
    </xf>
  </cellXfs>
  <cellStyles count="2">
    <cellStyle name="Normal" xfId="0" builtinId="0"/>
    <cellStyle name="Normal 2" xfId="1"/>
  </cellStyles>
  <dxfs count="3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266700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678600" y="0"/>
          <a:ext cx="689198" cy="666634"/>
        </a:xfrm>
        <a:prstGeom prst="rect">
          <a:avLst/>
        </a:prstGeom>
      </xdr:spPr>
    </xdr:pic>
    <xdr:clientData/>
  </xdr:twoCellAnchor>
  <xdr:twoCellAnchor>
    <xdr:from>
      <xdr:col>2</xdr:col>
      <xdr:colOff>485775</xdr:colOff>
      <xdr:row>36</xdr:row>
      <xdr:rowOff>266700</xdr:rowOff>
    </xdr:from>
    <xdr:to>
      <xdr:col>5</xdr:col>
      <xdr:colOff>57150</xdr:colOff>
      <xdr:row>44</xdr:row>
      <xdr:rowOff>95250</xdr:rowOff>
    </xdr:to>
    <xdr:cxnSp macro="">
      <xdr:nvCxnSpPr>
        <xdr:cNvPr id="4" name="رابط كسهم مستقيم 3"/>
        <xdr:cNvCxnSpPr/>
      </xdr:nvCxnSpPr>
      <xdr:spPr>
        <a:xfrm flipV="1">
          <a:off x="14963394000" y="13668375"/>
          <a:ext cx="1314450" cy="1933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51"/>
  <sheetViews>
    <sheetView rightToLeft="1" tabSelected="1" topLeftCell="A38" workbookViewId="0">
      <selection activeCell="B40" sqref="B40:C40"/>
    </sheetView>
  </sheetViews>
  <sheetFormatPr defaultRowHeight="12.75" x14ac:dyDescent="0.25"/>
  <cols>
    <col min="1" max="1" width="4.26953125" style="2" customWidth="1"/>
    <col min="2" max="2" width="4.6328125" style="2" customWidth="1"/>
    <col min="3" max="3" width="5.54296875" style="1" customWidth="1"/>
    <col min="4" max="4" width="5.54296875" style="2" customWidth="1"/>
    <col min="5" max="5" width="5.54296875" style="1" customWidth="1"/>
    <col min="6" max="6" width="5.54296875" style="2" customWidth="1"/>
    <col min="7" max="7" width="5.54296875" style="1" customWidth="1"/>
    <col min="8" max="8" width="5.54296875" style="2" customWidth="1"/>
    <col min="9" max="9" width="5.54296875" style="1" customWidth="1"/>
    <col min="10" max="10" width="5.54296875" style="2" customWidth="1"/>
    <col min="11" max="11" width="5.54296875" style="1" customWidth="1"/>
    <col min="12" max="12" width="5.54296875" style="2" customWidth="1"/>
    <col min="13" max="13" width="5.54296875" style="1" customWidth="1"/>
    <col min="14" max="14" width="5.54296875" style="2" customWidth="1"/>
    <col min="15" max="15" width="5.54296875" style="1" customWidth="1"/>
    <col min="16" max="16" width="5.54296875" style="2" customWidth="1"/>
    <col min="17" max="17" width="5.54296875" style="1" customWidth="1"/>
    <col min="18" max="18" width="5.54296875" style="2" customWidth="1"/>
    <col min="19" max="19" width="5.54296875" style="1" customWidth="1"/>
    <col min="20" max="20" width="5.54296875" style="2" customWidth="1"/>
    <col min="21" max="21" width="5.54296875" style="1" customWidth="1"/>
    <col min="22" max="22" width="5.54296875" style="2" customWidth="1"/>
    <col min="23" max="23" width="5.54296875" style="1" customWidth="1"/>
    <col min="24" max="24" width="5.54296875" style="2" customWidth="1"/>
    <col min="25" max="25" width="5.54296875" style="1" customWidth="1"/>
    <col min="26" max="26" width="5.54296875" style="2" customWidth="1"/>
    <col min="27" max="27" width="5.54296875" style="1" customWidth="1"/>
    <col min="28" max="28" width="5.54296875" style="2" customWidth="1"/>
    <col min="29" max="29" width="5.54296875" style="1" customWidth="1"/>
    <col min="30" max="30" width="5.54296875" style="2" customWidth="1"/>
    <col min="31" max="31" width="2.6328125" style="2" customWidth="1"/>
    <col min="32" max="32" width="2.7265625" style="2" customWidth="1"/>
    <col min="33" max="33" width="2.81640625" style="2" customWidth="1"/>
    <col min="34" max="38" width="2.453125" style="2" customWidth="1"/>
    <col min="39" max="16384" width="8.7265625" style="2"/>
  </cols>
  <sheetData>
    <row r="2" spans="1:40" x14ac:dyDescent="0.25">
      <c r="A2" s="28" t="s">
        <v>0</v>
      </c>
      <c r="B2" s="28"/>
      <c r="C2" s="28"/>
      <c r="D2" s="28"/>
      <c r="G2" s="28" t="s">
        <v>1</v>
      </c>
      <c r="H2" s="28"/>
      <c r="I2" s="28"/>
      <c r="J2" s="28"/>
      <c r="K2" s="28"/>
      <c r="L2" s="28"/>
      <c r="M2" s="28"/>
      <c r="N2" s="28"/>
      <c r="S2" s="28" t="s">
        <v>2</v>
      </c>
      <c r="T2" s="28"/>
      <c r="U2" s="28"/>
      <c r="V2" s="28"/>
      <c r="W2" s="28"/>
      <c r="X2" s="28"/>
      <c r="Y2" s="28"/>
      <c r="Z2" s="28"/>
    </row>
    <row r="3" spans="1:40" x14ac:dyDescent="0.25">
      <c r="A3" s="28" t="s">
        <v>3</v>
      </c>
      <c r="B3" s="28"/>
      <c r="C3" s="28"/>
      <c r="D3" s="28"/>
      <c r="I3" s="28" t="s">
        <v>4</v>
      </c>
      <c r="J3" s="28"/>
      <c r="K3" s="28"/>
      <c r="L3" s="28"/>
    </row>
    <row r="4" spans="1:40" ht="13.5" thickBot="1" x14ac:dyDescent="0.3">
      <c r="A4" s="34" t="s">
        <v>5</v>
      </c>
      <c r="B4" s="34"/>
      <c r="C4" s="34"/>
      <c r="D4" s="34"/>
      <c r="G4" s="34" t="s">
        <v>6</v>
      </c>
      <c r="H4" s="34"/>
      <c r="I4" s="34"/>
      <c r="J4" s="34"/>
      <c r="K4" s="34"/>
      <c r="L4" s="34"/>
      <c r="M4" s="34"/>
      <c r="N4" s="34"/>
    </row>
    <row r="5" spans="1:40" ht="21.75" thickTop="1" thickBot="1" x14ac:dyDescent="0.3">
      <c r="A5" s="49" t="s">
        <v>7</v>
      </c>
      <c r="B5" s="49" t="s">
        <v>8</v>
      </c>
      <c r="C5" s="39" t="s">
        <v>9</v>
      </c>
      <c r="D5" s="40"/>
      <c r="E5" s="40"/>
      <c r="F5" s="41"/>
      <c r="G5" s="29" t="s">
        <v>10</v>
      </c>
      <c r="H5" s="30"/>
      <c r="I5" s="30"/>
      <c r="J5" s="30"/>
      <c r="K5" s="30"/>
      <c r="L5" s="31"/>
      <c r="M5" s="39" t="s">
        <v>11</v>
      </c>
      <c r="N5" s="40"/>
      <c r="O5" s="40"/>
      <c r="P5" s="41"/>
      <c r="Q5" s="29" t="s">
        <v>12</v>
      </c>
      <c r="R5" s="30"/>
      <c r="S5" s="30"/>
      <c r="T5" s="30"/>
      <c r="U5" s="30"/>
      <c r="V5" s="31"/>
      <c r="W5" s="39" t="s">
        <v>13</v>
      </c>
      <c r="X5" s="40"/>
      <c r="Y5" s="40"/>
      <c r="Z5" s="41"/>
      <c r="AA5" s="42" t="s">
        <v>14</v>
      </c>
      <c r="AB5" s="43"/>
      <c r="AC5" s="43"/>
      <c r="AD5" s="44"/>
    </row>
    <row r="6" spans="1:40" ht="21.75" thickTop="1" thickBot="1" x14ac:dyDescent="0.3">
      <c r="A6" s="50"/>
      <c r="B6" s="50"/>
      <c r="C6" s="45" t="s">
        <v>15</v>
      </c>
      <c r="D6" s="46"/>
      <c r="E6" s="46" t="s">
        <v>16</v>
      </c>
      <c r="F6" s="47"/>
      <c r="G6" s="48" t="s">
        <v>15</v>
      </c>
      <c r="H6" s="32"/>
      <c r="I6" s="32" t="s">
        <v>16</v>
      </c>
      <c r="J6" s="32"/>
      <c r="K6" s="32" t="s">
        <v>17</v>
      </c>
      <c r="L6" s="33"/>
      <c r="M6" s="45" t="s">
        <v>15</v>
      </c>
      <c r="N6" s="46"/>
      <c r="O6" s="46" t="s">
        <v>16</v>
      </c>
      <c r="P6" s="47"/>
      <c r="Q6" s="48" t="s">
        <v>15</v>
      </c>
      <c r="R6" s="32"/>
      <c r="S6" s="32" t="s">
        <v>16</v>
      </c>
      <c r="T6" s="32"/>
      <c r="U6" s="32" t="s">
        <v>17</v>
      </c>
      <c r="V6" s="33"/>
      <c r="W6" s="45" t="s">
        <v>15</v>
      </c>
      <c r="X6" s="46"/>
      <c r="Y6" s="46" t="s">
        <v>16</v>
      </c>
      <c r="Z6" s="47"/>
      <c r="AA6" s="51" t="s">
        <v>15</v>
      </c>
      <c r="AB6" s="52"/>
      <c r="AC6" s="52" t="s">
        <v>16</v>
      </c>
      <c r="AD6" s="53"/>
    </row>
    <row r="7" spans="1:40" ht="70.5" customHeight="1" thickTop="1" thickBot="1" x14ac:dyDescent="0.3">
      <c r="A7" s="50"/>
      <c r="B7" s="50"/>
      <c r="C7" s="3" t="s">
        <v>18</v>
      </c>
      <c r="D7" s="4" t="s">
        <v>19</v>
      </c>
      <c r="E7" s="4" t="s">
        <v>18</v>
      </c>
      <c r="F7" s="5" t="s">
        <v>19</v>
      </c>
      <c r="G7" s="6" t="s">
        <v>18</v>
      </c>
      <c r="H7" s="7" t="s">
        <v>19</v>
      </c>
      <c r="I7" s="8" t="s">
        <v>18</v>
      </c>
      <c r="J7" s="7" t="s">
        <v>19</v>
      </c>
      <c r="K7" s="8" t="s">
        <v>18</v>
      </c>
      <c r="L7" s="7" t="s">
        <v>19</v>
      </c>
      <c r="M7" s="3" t="s">
        <v>18</v>
      </c>
      <c r="N7" s="4" t="s">
        <v>19</v>
      </c>
      <c r="O7" s="4" t="s">
        <v>18</v>
      </c>
      <c r="P7" s="5" t="s">
        <v>19</v>
      </c>
      <c r="Q7" s="6" t="s">
        <v>18</v>
      </c>
      <c r="R7" s="7" t="s">
        <v>19</v>
      </c>
      <c r="S7" s="8" t="s">
        <v>18</v>
      </c>
      <c r="T7" s="7" t="s">
        <v>19</v>
      </c>
      <c r="U7" s="8" t="s">
        <v>18</v>
      </c>
      <c r="V7" s="7" t="s">
        <v>19</v>
      </c>
      <c r="W7" s="3" t="s">
        <v>18</v>
      </c>
      <c r="X7" s="4" t="s">
        <v>19</v>
      </c>
      <c r="Y7" s="4" t="s">
        <v>18</v>
      </c>
      <c r="Z7" s="5" t="s">
        <v>19</v>
      </c>
      <c r="AA7" s="9" t="s">
        <v>18</v>
      </c>
      <c r="AB7" s="10" t="s">
        <v>19</v>
      </c>
      <c r="AC7" s="10" t="s">
        <v>18</v>
      </c>
      <c r="AD7" s="11" t="s">
        <v>19</v>
      </c>
      <c r="AE7" s="54" t="s">
        <v>20</v>
      </c>
      <c r="AF7" s="28"/>
      <c r="AG7" s="28"/>
    </row>
    <row r="8" spans="1:40" ht="33" customHeight="1" thickTop="1" thickBot="1" x14ac:dyDescent="0.3">
      <c r="A8" s="35" t="s">
        <v>21</v>
      </c>
      <c r="B8" s="12">
        <v>1</v>
      </c>
      <c r="C8" s="13" t="s">
        <v>22</v>
      </c>
      <c r="D8" s="13" t="str">
        <f>IFERROR(INDEX($C$43:$D$49,MATCH(C8,$C$43:$C$50,0),2),"")</f>
        <v>غازي</v>
      </c>
      <c r="E8" s="13"/>
      <c r="F8" s="13" t="str">
        <f>IFERROR(INDEX($C$43:$D$49,MATCH(E8,$C$43:$C$50,0),2),"")</f>
        <v/>
      </c>
      <c r="G8" s="13"/>
      <c r="H8" s="13" t="str">
        <f t="shared" ref="H8:AD8" si="0">IFERROR(INDEX($C$43:$D$49,MATCH(G8,$C$43:$C$50,0),2),"")</f>
        <v/>
      </c>
      <c r="I8" s="13"/>
      <c r="J8" s="13" t="str">
        <f t="shared" ref="J8:AD8" si="1">IFERROR(INDEX($C$43:$D$49,MATCH(I8,$C$43:$C$50,0),2),"")</f>
        <v/>
      </c>
      <c r="K8" s="13"/>
      <c r="L8" s="13" t="str">
        <f t="shared" ref="L8:AD8" si="2">IFERROR(INDEX($C$43:$D$49,MATCH(K8,$C$43:$C$50,0),2),"")</f>
        <v/>
      </c>
      <c r="M8" s="13"/>
      <c r="N8" s="13" t="str">
        <f t="shared" ref="N8:AD8" si="3">IFERROR(INDEX($C$43:$D$49,MATCH(M8,$C$43:$C$50,0),2),"")</f>
        <v/>
      </c>
      <c r="O8" s="13"/>
      <c r="P8" s="13" t="str">
        <f t="shared" ref="P8:AD8" si="4">IFERROR(INDEX($C$43:$D$49,MATCH(O8,$C$43:$C$50,0),2),"")</f>
        <v/>
      </c>
      <c r="Q8" s="13"/>
      <c r="R8" s="13" t="str">
        <f t="shared" ref="R8:AD8" si="5">IFERROR(INDEX($C$43:$D$49,MATCH(Q8,$C$43:$C$50,0),2),"")</f>
        <v/>
      </c>
      <c r="S8" s="13"/>
      <c r="T8" s="13" t="str">
        <f t="shared" ref="T8:AD8" si="6">IFERROR(INDEX($C$43:$D$49,MATCH(S8,$C$43:$C$50,0),2),"")</f>
        <v/>
      </c>
      <c r="U8" s="13"/>
      <c r="V8" s="13" t="str">
        <f t="shared" ref="V8:AD8" si="7">IFERROR(INDEX($C$43:$D$49,MATCH(U8,$C$43:$C$50,0),2),"")</f>
        <v/>
      </c>
      <c r="W8" s="13"/>
      <c r="X8" s="13" t="str">
        <f t="shared" ref="X8:AD8" si="8">IFERROR(INDEX($C$43:$D$49,MATCH(W8,$C$43:$C$50,0),2),"")</f>
        <v/>
      </c>
      <c r="Y8" s="13"/>
      <c r="Z8" s="13" t="str">
        <f t="shared" ref="Z8:AD8" si="9">IFERROR(INDEX($C$43:$D$49,MATCH(Y8,$C$43:$C$50,0),2),"")</f>
        <v/>
      </c>
      <c r="AA8" s="13"/>
      <c r="AB8" s="13" t="str">
        <f t="shared" ref="AB8:AD8" si="10">IFERROR(INDEX($C$43:$D$49,MATCH(AA8,$C$43:$C$50,0),2),"")</f>
        <v/>
      </c>
      <c r="AC8" s="13"/>
      <c r="AD8" s="14" t="str">
        <f t="shared" ref="AD8" si="11">IFERROR(INDEX($C$43:$D$49,MATCH(AC8,$C$43:$C$50,0),2),"")</f>
        <v/>
      </c>
      <c r="AE8" s="2" t="str">
        <f t="array" ref="AE8">IF(COUNTA($B8:$AD8)=29,INDEX($AN$9:$AN$25,SMALL(IF(ISNA(MATCH($AN$9:$AN$25,$C8:$AD8,0)),ROW($AN$9:$AN$25)-ROW($AN$9)+1,""),COLUMNS($A$1:A1))),"")</f>
        <v/>
      </c>
      <c r="AF8" s="2" t="str">
        <f t="array" ref="AF8">IF(COUNTA($B8:$AD8)=29,INDEX($AN$9:$AN$25,SMALL(IF(ISNA(MATCH($AN$9:$AN$25,$C8:$AD8,0)),ROW($AN$9:$AN$25)-ROW($AN$9)+1,""),COLUMNS($A$1:B1))),"")</f>
        <v/>
      </c>
      <c r="AG8" s="2" t="str">
        <f t="array" ref="AG8">IF(COUNTA($B8:$AD8)=29,INDEX($AN$9:$AN$25,SMALL(IF(ISNA(MATCH($AN$9:$AN$25,$C8:$AD8,0)),ROW($AN$9:$AN$25)-ROW($AN$9)+1,""),COLUMNS($A$1:C1))),"")</f>
        <v/>
      </c>
      <c r="AM8" s="2" t="s">
        <v>39</v>
      </c>
      <c r="AN8" s="2" t="s">
        <v>19</v>
      </c>
    </row>
    <row r="9" spans="1:40" ht="33" customHeight="1" thickTop="1" thickBot="1" x14ac:dyDescent="0.3">
      <c r="A9" s="36"/>
      <c r="B9" s="15">
        <v>2</v>
      </c>
      <c r="C9" s="16" t="s">
        <v>40</v>
      </c>
      <c r="D9" s="13" t="str">
        <f t="shared" ref="D9:F40" si="12">IFERROR(INDEX($C$43:$D$49,MATCH(C9,$C$43:$C$50,0),2),"")</f>
        <v>علي</v>
      </c>
      <c r="E9" s="16"/>
      <c r="F9" s="13" t="str">
        <f t="shared" si="12"/>
        <v/>
      </c>
      <c r="G9" s="16"/>
      <c r="H9" s="13" t="str">
        <f t="shared" ref="H9:AD9" si="13">IFERROR(INDEX($C$43:$D$49,MATCH(G9,$C$43:$C$50,0),2),"")</f>
        <v/>
      </c>
      <c r="I9" s="16"/>
      <c r="J9" s="13" t="str">
        <f t="shared" ref="J9:AD9" si="14">IFERROR(INDEX($C$43:$D$49,MATCH(I9,$C$43:$C$50,0),2),"")</f>
        <v/>
      </c>
      <c r="K9" s="16"/>
      <c r="L9" s="13" t="str">
        <f t="shared" ref="L9:AD9" si="15">IFERROR(INDEX($C$43:$D$49,MATCH(K9,$C$43:$C$50,0),2),"")</f>
        <v/>
      </c>
      <c r="M9" s="16"/>
      <c r="N9" s="13" t="str">
        <f t="shared" ref="N9:AD9" si="16">IFERROR(INDEX($C$43:$D$49,MATCH(M9,$C$43:$C$50,0),2),"")</f>
        <v/>
      </c>
      <c r="O9" s="16"/>
      <c r="P9" s="13" t="str">
        <f t="shared" ref="P9:AD9" si="17">IFERROR(INDEX($C$43:$D$49,MATCH(O9,$C$43:$C$50,0),2),"")</f>
        <v/>
      </c>
      <c r="Q9" s="16"/>
      <c r="R9" s="13" t="str">
        <f t="shared" ref="R9:AD9" si="18">IFERROR(INDEX($C$43:$D$49,MATCH(Q9,$C$43:$C$50,0),2),"")</f>
        <v/>
      </c>
      <c r="S9" s="16"/>
      <c r="T9" s="13" t="str">
        <f t="shared" ref="T9:AD9" si="19">IFERROR(INDEX($C$43:$D$49,MATCH(S9,$C$43:$C$50,0),2),"")</f>
        <v/>
      </c>
      <c r="U9" s="16"/>
      <c r="V9" s="13" t="str">
        <f t="shared" ref="V9:AD9" si="20">IFERROR(INDEX($C$43:$D$49,MATCH(U9,$C$43:$C$50,0),2),"")</f>
        <v/>
      </c>
      <c r="W9" s="16"/>
      <c r="X9" s="13" t="str">
        <f t="shared" ref="X9:AD9" si="21">IFERROR(INDEX($C$43:$D$49,MATCH(W9,$C$43:$C$50,0),2),"")</f>
        <v/>
      </c>
      <c r="Y9" s="16"/>
      <c r="Z9" s="13" t="str">
        <f t="shared" ref="Z9:AD9" si="22">IFERROR(INDEX($C$43:$D$49,MATCH(Y9,$C$43:$C$50,0),2),"")</f>
        <v/>
      </c>
      <c r="AA9" s="16"/>
      <c r="AB9" s="13" t="str">
        <f t="shared" ref="AB9:AD9" si="23">IFERROR(INDEX($C$43:$D$49,MATCH(AA9,$C$43:$C$50,0),2),"")</f>
        <v/>
      </c>
      <c r="AC9" s="16"/>
      <c r="AD9" s="14" t="str">
        <f t="shared" ref="AD9" si="24">IFERROR(INDEX($C$43:$D$49,MATCH(AC9,$C$43:$C$50,0),2),"")</f>
        <v/>
      </c>
      <c r="AE9" s="2" t="str">
        <f t="array" ref="AE9">IF(COUNTA($B9:$AD9)=29,INDEX($AN$9:$AN$25,SMALL(IF(ISNA(MATCH($AN$9:$AN$25,$C9:$AD9,0)),ROW($AN$9:$AN$25)-ROW($AN$9)+1,""),COLUMNS($A$1:A2))),"")</f>
        <v/>
      </c>
      <c r="AF9" s="2" t="str">
        <f t="array" ref="AF9">IF(COUNTA($B9:$AD9)=29,INDEX($AN$9:$AN$25,SMALL(IF(ISNA(MATCH($AN$9:$AN$25,$C9:$AD9,0)),ROW($AN$9:$AN$25)-ROW($AN$9)+1,""),COLUMNS($A$1:B2))),"")</f>
        <v/>
      </c>
      <c r="AG9" s="2" t="str">
        <f t="array" ref="AG9">IF(COUNTA($B9:$AD9)=29,INDEX($AN$9:$AN$25,SMALL(IF(ISNA(MATCH($AN$9:$AN$25,$C9:$AD9,0)),ROW($AN$9:$AN$25)-ROW($AN$9)+1,""),COLUMNS($A$1:C2))),"")</f>
        <v/>
      </c>
      <c r="AM9" s="2">
        <v>1</v>
      </c>
      <c r="AN9" s="2" t="s">
        <v>37</v>
      </c>
    </row>
    <row r="10" spans="1:40" ht="33" customHeight="1" thickTop="1" thickBot="1" x14ac:dyDescent="0.3">
      <c r="A10" s="36"/>
      <c r="B10" s="12">
        <v>3</v>
      </c>
      <c r="C10" s="17" t="s">
        <v>22</v>
      </c>
      <c r="D10" s="13" t="str">
        <f t="shared" si="12"/>
        <v>غازي</v>
      </c>
      <c r="E10" s="17"/>
      <c r="F10" s="13" t="str">
        <f t="shared" si="12"/>
        <v/>
      </c>
      <c r="G10" s="17"/>
      <c r="H10" s="13" t="str">
        <f t="shared" ref="H10:AD10" si="25">IFERROR(INDEX($C$43:$D$49,MATCH(G10,$C$43:$C$50,0),2),"")</f>
        <v/>
      </c>
      <c r="I10" s="17"/>
      <c r="J10" s="13" t="str">
        <f t="shared" ref="J10:AD10" si="26">IFERROR(INDEX($C$43:$D$49,MATCH(I10,$C$43:$C$50,0),2),"")</f>
        <v/>
      </c>
      <c r="K10" s="17"/>
      <c r="L10" s="13" t="str">
        <f t="shared" ref="L10:AD10" si="27">IFERROR(INDEX($C$43:$D$49,MATCH(K10,$C$43:$C$50,0),2),"")</f>
        <v/>
      </c>
      <c r="M10" s="17"/>
      <c r="N10" s="13" t="str">
        <f t="shared" ref="N10:AD10" si="28">IFERROR(INDEX($C$43:$D$49,MATCH(M10,$C$43:$C$50,0),2),"")</f>
        <v/>
      </c>
      <c r="O10" s="17"/>
      <c r="P10" s="13" t="str">
        <f t="shared" ref="P10:AD10" si="29">IFERROR(INDEX($C$43:$D$49,MATCH(O10,$C$43:$C$50,0),2),"")</f>
        <v/>
      </c>
      <c r="Q10" s="17"/>
      <c r="R10" s="13" t="str">
        <f t="shared" ref="R10:AD10" si="30">IFERROR(INDEX($C$43:$D$49,MATCH(Q10,$C$43:$C$50,0),2),"")</f>
        <v/>
      </c>
      <c r="S10" s="17"/>
      <c r="T10" s="13" t="str">
        <f t="shared" ref="T10:AD10" si="31">IFERROR(INDEX($C$43:$D$49,MATCH(S10,$C$43:$C$50,0),2),"")</f>
        <v/>
      </c>
      <c r="U10" s="17"/>
      <c r="V10" s="13" t="str">
        <f t="shared" ref="V10:AD10" si="32">IFERROR(INDEX($C$43:$D$49,MATCH(U10,$C$43:$C$50,0),2),"")</f>
        <v/>
      </c>
      <c r="W10" s="17"/>
      <c r="X10" s="13" t="str">
        <f t="shared" ref="X10:AD10" si="33">IFERROR(INDEX($C$43:$D$49,MATCH(W10,$C$43:$C$50,0),2),"")</f>
        <v/>
      </c>
      <c r="Y10" s="17"/>
      <c r="Z10" s="13" t="str">
        <f t="shared" ref="Z10:AD10" si="34">IFERROR(INDEX($C$43:$D$49,MATCH(Y10,$C$43:$C$50,0),2),"")</f>
        <v/>
      </c>
      <c r="AA10" s="17"/>
      <c r="AB10" s="13" t="str">
        <f t="shared" ref="AB10:AD10" si="35">IFERROR(INDEX($C$43:$D$49,MATCH(AA10,$C$43:$C$50,0),2),"")</f>
        <v/>
      </c>
      <c r="AC10" s="17"/>
      <c r="AD10" s="14" t="str">
        <f t="shared" ref="AD10" si="36">IFERROR(INDEX($C$43:$D$49,MATCH(AC10,$C$43:$C$50,0),2),"")</f>
        <v/>
      </c>
      <c r="AE10" s="2" t="str">
        <f t="array" ref="AE10">IF(COUNTA($B10:$AD10)=29,INDEX($AN$9:$AN$25,SMALL(IF(ISNA(MATCH($AN$9:$AN$25,$C10:$AD10,0)),ROW($AN$9:$AN$25)-ROW($AN$9)+1,""),COLUMNS($A$1:A3))),"")</f>
        <v/>
      </c>
      <c r="AF10" s="2" t="str">
        <f t="array" ref="AF10">IF(COUNTA($B10:$AD10)=29,INDEX($AN$9:$AN$25,SMALL(IF(ISNA(MATCH($AN$9:$AN$25,$C10:$AD10,0)),ROW($AN$9:$AN$25)-ROW($AN$9)+1,""),COLUMNS($A$1:B3))),"")</f>
        <v/>
      </c>
      <c r="AG10" s="2" t="str">
        <f t="array" ref="AG10">IF(COUNTA($B10:$AD10)=29,INDEX($AN$9:$AN$25,SMALL(IF(ISNA(MATCH($AN$9:$AN$25,$C10:$AD10,0)),ROW($AN$9:$AN$25)-ROW($AN$9)+1,""),COLUMNS($A$1:C3))),"")</f>
        <v/>
      </c>
      <c r="AM10" s="2">
        <v>2</v>
      </c>
      <c r="AN10" s="2" t="s">
        <v>25</v>
      </c>
    </row>
    <row r="11" spans="1:40" ht="33" customHeight="1" thickTop="1" thickBot="1" x14ac:dyDescent="0.3">
      <c r="A11" s="36"/>
      <c r="B11" s="15">
        <v>4</v>
      </c>
      <c r="C11" s="15" t="s">
        <v>32</v>
      </c>
      <c r="D11" s="13" t="str">
        <f t="shared" si="12"/>
        <v>احمد</v>
      </c>
      <c r="E11" s="15"/>
      <c r="F11" s="13" t="str">
        <f t="shared" si="12"/>
        <v/>
      </c>
      <c r="G11" s="15"/>
      <c r="H11" s="13" t="str">
        <f t="shared" ref="H11:AD11" si="37">IFERROR(INDEX($C$43:$D$49,MATCH(G11,$C$43:$C$50,0),2),"")</f>
        <v/>
      </c>
      <c r="I11" s="15"/>
      <c r="J11" s="13" t="str">
        <f t="shared" ref="J11:AD11" si="38">IFERROR(INDEX($C$43:$D$49,MATCH(I11,$C$43:$C$50,0),2),"")</f>
        <v/>
      </c>
      <c r="K11" s="15"/>
      <c r="L11" s="13" t="str">
        <f t="shared" ref="L11:AD11" si="39">IFERROR(INDEX($C$43:$D$49,MATCH(K11,$C$43:$C$50,0),2),"")</f>
        <v/>
      </c>
      <c r="M11" s="15"/>
      <c r="N11" s="13" t="str">
        <f t="shared" ref="N11:AD11" si="40">IFERROR(INDEX($C$43:$D$49,MATCH(M11,$C$43:$C$50,0),2),"")</f>
        <v/>
      </c>
      <c r="O11" s="15"/>
      <c r="P11" s="13" t="str">
        <f t="shared" ref="P11:AD11" si="41">IFERROR(INDEX($C$43:$D$49,MATCH(O11,$C$43:$C$50,0),2),"")</f>
        <v/>
      </c>
      <c r="Q11" s="15"/>
      <c r="R11" s="13" t="str">
        <f t="shared" ref="R11:AD11" si="42">IFERROR(INDEX($C$43:$D$49,MATCH(Q11,$C$43:$C$50,0),2),"")</f>
        <v/>
      </c>
      <c r="S11" s="15"/>
      <c r="T11" s="13" t="str">
        <f t="shared" ref="T11:AD11" si="43">IFERROR(INDEX($C$43:$D$49,MATCH(S11,$C$43:$C$50,0),2),"")</f>
        <v/>
      </c>
      <c r="U11" s="15"/>
      <c r="V11" s="13" t="str">
        <f t="shared" ref="V11:AD11" si="44">IFERROR(INDEX($C$43:$D$49,MATCH(U11,$C$43:$C$50,0),2),"")</f>
        <v/>
      </c>
      <c r="W11" s="15"/>
      <c r="X11" s="13" t="str">
        <f t="shared" ref="X11:AD11" si="45">IFERROR(INDEX($C$43:$D$49,MATCH(W11,$C$43:$C$50,0),2),"")</f>
        <v/>
      </c>
      <c r="Y11" s="15"/>
      <c r="Z11" s="13" t="str">
        <f t="shared" ref="Z11:AD11" si="46">IFERROR(INDEX($C$43:$D$49,MATCH(Y11,$C$43:$C$50,0),2),"")</f>
        <v/>
      </c>
      <c r="AA11" s="15"/>
      <c r="AB11" s="13" t="str">
        <f t="shared" ref="AB11:AD11" si="47">IFERROR(INDEX($C$43:$D$49,MATCH(AA11,$C$43:$C$50,0),2),"")</f>
        <v/>
      </c>
      <c r="AC11" s="15"/>
      <c r="AD11" s="14" t="str">
        <f t="shared" ref="AD11" si="48">IFERROR(INDEX($C$43:$D$49,MATCH(AC11,$C$43:$C$50,0),2),"")</f>
        <v/>
      </c>
      <c r="AE11" s="2" t="str">
        <f t="array" ref="AE11">IF(COUNTA($B11:$AD11)=29,INDEX($AN$9:$AN$25,SMALL(IF(ISNA(MATCH($AN$9:$AN$25,$C11:$AD11,0)),ROW($AN$9:$AN$25)-ROW($AN$9)+1,""),COLUMNS($A$1:A4))),"")</f>
        <v/>
      </c>
      <c r="AF11" s="2" t="str">
        <f t="array" ref="AF11">IF(COUNTA($B11:$AD11)=29,INDEX($AN$9:$AN$25,SMALL(IF(ISNA(MATCH($AN$9:$AN$25,$C11:$AD11,0)),ROW($AN$9:$AN$25)-ROW($AN$9)+1,""),COLUMNS($A$1:B4))),"")</f>
        <v/>
      </c>
      <c r="AG11" s="2" t="str">
        <f t="array" ref="AG11">IF(COUNTA($B11:$AD11)=29,INDEX($AN$9:$AN$25,SMALL(IF(ISNA(MATCH($AN$9:$AN$25,$C11:$AD11,0)),ROW($AN$9:$AN$25)-ROW($AN$9)+1,""),COLUMNS($A$1:C4))),"")</f>
        <v/>
      </c>
      <c r="AM11" s="2">
        <v>3</v>
      </c>
      <c r="AN11" s="2" t="s">
        <v>35</v>
      </c>
    </row>
    <row r="12" spans="1:40" ht="33" customHeight="1" thickTop="1" thickBot="1" x14ac:dyDescent="0.3">
      <c r="A12" s="36"/>
      <c r="B12" s="12">
        <v>5</v>
      </c>
      <c r="C12" s="27" t="s">
        <v>52</v>
      </c>
      <c r="D12" s="13" t="str">
        <f t="shared" si="12"/>
        <v>مالك</v>
      </c>
      <c r="E12" s="17"/>
      <c r="F12" s="13" t="str">
        <f t="shared" si="12"/>
        <v/>
      </c>
      <c r="G12" s="17"/>
      <c r="H12" s="13" t="str">
        <f t="shared" ref="H12:AD12" si="49">IFERROR(INDEX($C$43:$D$49,MATCH(G12,$C$43:$C$50,0),2),"")</f>
        <v/>
      </c>
      <c r="I12" s="17"/>
      <c r="J12" s="13" t="str">
        <f t="shared" ref="J12:AD12" si="50">IFERROR(INDEX($C$43:$D$49,MATCH(I12,$C$43:$C$50,0),2),"")</f>
        <v/>
      </c>
      <c r="K12" s="17"/>
      <c r="L12" s="13" t="str">
        <f t="shared" ref="L12:AD12" si="51">IFERROR(INDEX($C$43:$D$49,MATCH(K12,$C$43:$C$50,0),2),"")</f>
        <v/>
      </c>
      <c r="M12" s="17"/>
      <c r="N12" s="13" t="str">
        <f t="shared" ref="N12:AD12" si="52">IFERROR(INDEX($C$43:$D$49,MATCH(M12,$C$43:$C$50,0),2),"")</f>
        <v/>
      </c>
      <c r="O12" s="17"/>
      <c r="P12" s="13" t="str">
        <f t="shared" ref="P12:AD12" si="53">IFERROR(INDEX($C$43:$D$49,MATCH(O12,$C$43:$C$50,0),2),"")</f>
        <v/>
      </c>
      <c r="Q12" s="17"/>
      <c r="R12" s="13" t="str">
        <f t="shared" ref="R12:AD12" si="54">IFERROR(INDEX($C$43:$D$49,MATCH(Q12,$C$43:$C$50,0),2),"")</f>
        <v/>
      </c>
      <c r="S12" s="17"/>
      <c r="T12" s="13" t="str">
        <f t="shared" ref="T12:AD12" si="55">IFERROR(INDEX($C$43:$D$49,MATCH(S12,$C$43:$C$50,0),2),"")</f>
        <v/>
      </c>
      <c r="U12" s="17"/>
      <c r="V12" s="13" t="str">
        <f t="shared" ref="V12:AD12" si="56">IFERROR(INDEX($C$43:$D$49,MATCH(U12,$C$43:$C$50,0),2),"")</f>
        <v/>
      </c>
      <c r="W12" s="17"/>
      <c r="X12" s="13" t="str">
        <f t="shared" ref="X12:AD12" si="57">IFERROR(INDEX($C$43:$D$49,MATCH(W12,$C$43:$C$50,0),2),"")</f>
        <v/>
      </c>
      <c r="Y12" s="17"/>
      <c r="Z12" s="13" t="str">
        <f t="shared" ref="Z12:AD12" si="58">IFERROR(INDEX($C$43:$D$49,MATCH(Y12,$C$43:$C$50,0),2),"")</f>
        <v/>
      </c>
      <c r="AA12" s="17"/>
      <c r="AB12" s="13" t="str">
        <f t="shared" ref="AB12:AD12" si="59">IFERROR(INDEX($C$43:$D$49,MATCH(AA12,$C$43:$C$50,0),2),"")</f>
        <v/>
      </c>
      <c r="AC12" s="17"/>
      <c r="AD12" s="14" t="str">
        <f t="shared" ref="AD12" si="60">IFERROR(INDEX($C$43:$D$49,MATCH(AC12,$C$43:$C$50,0),2),"")</f>
        <v/>
      </c>
      <c r="AE12" s="2" t="str">
        <f t="array" ref="AE12">IF(COUNTA($B12:$AD12)=29,INDEX($AN$9:$AN$25,SMALL(IF(ISNA(MATCH($AN$9:$AN$25,$C12:$AD12,0)),ROW($AN$9:$AN$25)-ROW($AN$9)+1,""),COLUMNS($A$1:A5))),"")</f>
        <v/>
      </c>
      <c r="AF12" s="2" t="str">
        <f t="array" ref="AF12">IF(COUNTA($B12:$AD12)=29,INDEX($AN$9:$AN$25,SMALL(IF(ISNA(MATCH($AN$9:$AN$25,$C12:$AD12,0)),ROW($AN$9:$AN$25)-ROW($AN$9)+1,""),COLUMNS($A$1:B5))),"")</f>
        <v/>
      </c>
      <c r="AG12" s="2" t="str">
        <f t="array" ref="AG12">IF(COUNTA($B12:$AD12)=29,INDEX($AN$9:$AN$25,SMALL(IF(ISNA(MATCH($AN$9:$AN$25,$C12:$AD12,0)),ROW($AN$9:$AN$25)-ROW($AN$9)+1,""),COLUMNS($A$1:C5))),"")</f>
        <v/>
      </c>
      <c r="AM12" s="2">
        <v>4</v>
      </c>
      <c r="AN12" s="2" t="s">
        <v>34</v>
      </c>
    </row>
    <row r="13" spans="1:40" ht="33" customHeight="1" thickTop="1" thickBot="1" x14ac:dyDescent="0.3">
      <c r="A13" s="37"/>
      <c r="B13" s="15">
        <v>6</v>
      </c>
      <c r="C13" s="15" t="s">
        <v>36</v>
      </c>
      <c r="D13" s="13" t="str">
        <f t="shared" si="12"/>
        <v/>
      </c>
      <c r="E13" s="15"/>
      <c r="F13" s="13" t="str">
        <f t="shared" si="12"/>
        <v/>
      </c>
      <c r="G13" s="15"/>
      <c r="H13" s="13" t="str">
        <f t="shared" ref="H13:AD13" si="61">IFERROR(INDEX($C$43:$D$49,MATCH(G13,$C$43:$C$50,0),2),"")</f>
        <v/>
      </c>
      <c r="I13" s="15"/>
      <c r="J13" s="13" t="str">
        <f t="shared" ref="J13:AD13" si="62">IFERROR(INDEX($C$43:$D$49,MATCH(I13,$C$43:$C$50,0),2),"")</f>
        <v/>
      </c>
      <c r="K13" s="15"/>
      <c r="L13" s="13" t="str">
        <f t="shared" ref="L13:AD13" si="63">IFERROR(INDEX($C$43:$D$49,MATCH(K13,$C$43:$C$50,0),2),"")</f>
        <v/>
      </c>
      <c r="M13" s="15"/>
      <c r="N13" s="13" t="str">
        <f t="shared" ref="N13:AD13" si="64">IFERROR(INDEX($C$43:$D$49,MATCH(M13,$C$43:$C$50,0),2),"")</f>
        <v/>
      </c>
      <c r="O13" s="15"/>
      <c r="P13" s="13" t="str">
        <f t="shared" ref="P13:AD13" si="65">IFERROR(INDEX($C$43:$D$49,MATCH(O13,$C$43:$C$50,0),2),"")</f>
        <v/>
      </c>
      <c r="Q13" s="15"/>
      <c r="R13" s="13" t="str">
        <f t="shared" ref="R13:AD13" si="66">IFERROR(INDEX($C$43:$D$49,MATCH(Q13,$C$43:$C$50,0),2),"")</f>
        <v/>
      </c>
      <c r="S13" s="15"/>
      <c r="T13" s="13" t="str">
        <f t="shared" ref="T13:AD13" si="67">IFERROR(INDEX($C$43:$D$49,MATCH(S13,$C$43:$C$50,0),2),"")</f>
        <v/>
      </c>
      <c r="U13" s="15"/>
      <c r="V13" s="13" t="str">
        <f t="shared" ref="V13:AD13" si="68">IFERROR(INDEX($C$43:$D$49,MATCH(U13,$C$43:$C$50,0),2),"")</f>
        <v/>
      </c>
      <c r="W13" s="15"/>
      <c r="X13" s="13" t="str">
        <f t="shared" ref="X13:AD13" si="69">IFERROR(INDEX($C$43:$D$49,MATCH(W13,$C$43:$C$50,0),2),"")</f>
        <v/>
      </c>
      <c r="Y13" s="15"/>
      <c r="Z13" s="13" t="str">
        <f t="shared" ref="Z13:AD13" si="70">IFERROR(INDEX($C$43:$D$49,MATCH(Y13,$C$43:$C$50,0),2),"")</f>
        <v/>
      </c>
      <c r="AA13" s="15"/>
      <c r="AB13" s="13" t="str">
        <f t="shared" ref="AB13:AD13" si="71">IFERROR(INDEX($C$43:$D$49,MATCH(AA13,$C$43:$C$50,0),2),"")</f>
        <v/>
      </c>
      <c r="AC13" s="15"/>
      <c r="AD13" s="14" t="str">
        <f t="shared" ref="AD13" si="72">IFERROR(INDEX($C$43:$D$49,MATCH(AC13,$C$43:$C$50,0),2),"")</f>
        <v/>
      </c>
      <c r="AE13" s="2" t="str">
        <f t="array" ref="AE13">IF(COUNTA($B13:$AD13)=29,INDEX($AN$9:$AN$25,SMALL(IF(ISNA(MATCH($AN$9:$AN$25,$C13:$AD13,0)),ROW($AN$9:$AN$25)-ROW($AN$9)+1,""),COLUMNS($A$1:A6))),"")</f>
        <v/>
      </c>
      <c r="AF13" s="2" t="str">
        <f t="array" ref="AF13">IF(COUNTA($B13:$AD13)=29,INDEX($AN$9:$AN$25,SMALL(IF(ISNA(MATCH($AN$9:$AN$25,$C13:$AD13,0)),ROW($AN$9:$AN$25)-ROW($AN$9)+1,""),COLUMNS($A$1:B6))),"")</f>
        <v/>
      </c>
      <c r="AG13" s="2" t="str">
        <f t="array" ref="AG13">IF(COUNTA($B13:$AD13)=29,INDEX($AN$9:$AN$25,SMALL(IF(ISNA(MATCH($AN$9:$AN$25,$C13:$AD13,0)),ROW($AN$9:$AN$25)-ROW($AN$9)+1,""),COLUMNS($A$1:C6))),"")</f>
        <v/>
      </c>
      <c r="AM13" s="2">
        <v>5</v>
      </c>
      <c r="AN13" s="2" t="s">
        <v>30</v>
      </c>
    </row>
    <row r="14" spans="1:40" ht="33" customHeight="1" thickTop="1" thickBot="1" x14ac:dyDescent="0.3">
      <c r="A14" s="38"/>
      <c r="B14" s="12">
        <v>7</v>
      </c>
      <c r="C14" s="18" t="s">
        <v>22</v>
      </c>
      <c r="D14" s="13" t="str">
        <f t="shared" si="12"/>
        <v>غازي</v>
      </c>
      <c r="E14" s="18"/>
      <c r="F14" s="13" t="str">
        <f t="shared" si="12"/>
        <v/>
      </c>
      <c r="G14" s="18"/>
      <c r="H14" s="13" t="str">
        <f t="shared" ref="H14:AD14" si="73">IFERROR(INDEX($C$43:$D$49,MATCH(G14,$C$43:$C$50,0),2),"")</f>
        <v/>
      </c>
      <c r="I14" s="18"/>
      <c r="J14" s="13" t="str">
        <f t="shared" ref="J14:AD14" si="74">IFERROR(INDEX($C$43:$D$49,MATCH(I14,$C$43:$C$50,0),2),"")</f>
        <v/>
      </c>
      <c r="K14" s="18"/>
      <c r="L14" s="13" t="str">
        <f t="shared" ref="L14:AD14" si="75">IFERROR(INDEX($C$43:$D$49,MATCH(K14,$C$43:$C$50,0),2),"")</f>
        <v/>
      </c>
      <c r="M14" s="18"/>
      <c r="N14" s="13" t="str">
        <f t="shared" ref="N14:AD14" si="76">IFERROR(INDEX($C$43:$D$49,MATCH(M14,$C$43:$C$50,0),2),"")</f>
        <v/>
      </c>
      <c r="O14" s="18"/>
      <c r="P14" s="13" t="str">
        <f t="shared" ref="P14:AD14" si="77">IFERROR(INDEX($C$43:$D$49,MATCH(O14,$C$43:$C$50,0),2),"")</f>
        <v/>
      </c>
      <c r="Q14" s="18"/>
      <c r="R14" s="13" t="str">
        <f t="shared" ref="R14:AD14" si="78">IFERROR(INDEX($C$43:$D$49,MATCH(Q14,$C$43:$C$50,0),2),"")</f>
        <v/>
      </c>
      <c r="S14" s="18"/>
      <c r="T14" s="13" t="str">
        <f t="shared" ref="T14:AD14" si="79">IFERROR(INDEX($C$43:$D$49,MATCH(S14,$C$43:$C$50,0),2),"")</f>
        <v/>
      </c>
      <c r="U14" s="18"/>
      <c r="V14" s="13" t="str">
        <f t="shared" ref="V14:AD14" si="80">IFERROR(INDEX($C$43:$D$49,MATCH(U14,$C$43:$C$50,0),2),"")</f>
        <v/>
      </c>
      <c r="W14" s="18"/>
      <c r="X14" s="13" t="str">
        <f t="shared" ref="X14:AD14" si="81">IFERROR(INDEX($C$43:$D$49,MATCH(W14,$C$43:$C$50,0),2),"")</f>
        <v/>
      </c>
      <c r="Y14" s="18"/>
      <c r="Z14" s="13" t="str">
        <f t="shared" ref="Z14:AD14" si="82">IFERROR(INDEX($C$43:$D$49,MATCH(Y14,$C$43:$C$50,0),2),"")</f>
        <v/>
      </c>
      <c r="AA14" s="18"/>
      <c r="AB14" s="13" t="str">
        <f t="shared" ref="AB14:AD14" si="83">IFERROR(INDEX($C$43:$D$49,MATCH(AA14,$C$43:$C$50,0),2),"")</f>
        <v/>
      </c>
      <c r="AC14" s="18"/>
      <c r="AD14" s="14" t="str">
        <f t="shared" ref="AD14" si="84">IFERROR(INDEX($C$43:$D$49,MATCH(AC14,$C$43:$C$50,0),2),"")</f>
        <v/>
      </c>
      <c r="AE14" s="2" t="str">
        <f t="array" ref="AE14">IF(COUNTA($B14:$AD14)=29,INDEX($AN$9:$AN$25,SMALL(IF(ISNA(MATCH($AN$9:$AN$25,$C14:$AD14,0)),ROW($AN$9:$AN$25)-ROW($AN$9)+1,""),COLUMNS($A$1:A7))),"")</f>
        <v/>
      </c>
      <c r="AF14" s="2" t="str">
        <f t="array" ref="AF14">IF(COUNTA($B14:$AD14)=29,INDEX($AN$9:$AN$25,SMALL(IF(ISNA(MATCH($AN$9:$AN$25,$C14:$AD14,0)),ROW($AN$9:$AN$25)-ROW($AN$9)+1,""),COLUMNS($A$1:B7))),"")</f>
        <v/>
      </c>
      <c r="AG14" s="2" t="str">
        <f t="array" ref="AG14">IF(COUNTA($B14:$AD14)=29,INDEX($AN$9:$AN$25,SMALL(IF(ISNA(MATCH($AN$9:$AN$25,$C14:$AD14,0)),ROW($AN$9:$AN$25)-ROW($AN$9)+1,""),COLUMNS($A$1:C7))),"")</f>
        <v/>
      </c>
      <c r="AM14" s="2">
        <v>6</v>
      </c>
      <c r="AN14" s="2" t="s">
        <v>23</v>
      </c>
    </row>
    <row r="15" spans="1:40" ht="33" customHeight="1" thickTop="1" thickBot="1" x14ac:dyDescent="0.3">
      <c r="A15" s="55" t="s">
        <v>43</v>
      </c>
      <c r="B15" s="19">
        <v>1</v>
      </c>
      <c r="C15" s="20" t="s">
        <v>22</v>
      </c>
      <c r="D15" s="13" t="str">
        <f t="shared" si="12"/>
        <v>غازي</v>
      </c>
      <c r="E15" s="20"/>
      <c r="F15" s="13" t="str">
        <f t="shared" si="12"/>
        <v/>
      </c>
      <c r="G15" s="20"/>
      <c r="H15" s="13" t="str">
        <f t="shared" ref="H15:AD15" si="85">IFERROR(INDEX($C$43:$D$49,MATCH(G15,$C$43:$C$50,0),2),"")</f>
        <v/>
      </c>
      <c r="I15" s="20"/>
      <c r="J15" s="13" t="str">
        <f t="shared" ref="J15:AD15" si="86">IFERROR(INDEX($C$43:$D$49,MATCH(I15,$C$43:$C$50,0),2),"")</f>
        <v/>
      </c>
      <c r="K15" s="20"/>
      <c r="L15" s="13" t="str">
        <f t="shared" ref="L15:AD15" si="87">IFERROR(INDEX($C$43:$D$49,MATCH(K15,$C$43:$C$50,0),2),"")</f>
        <v/>
      </c>
      <c r="M15" s="20"/>
      <c r="N15" s="13" t="str">
        <f t="shared" ref="N15:AD15" si="88">IFERROR(INDEX($C$43:$D$49,MATCH(M15,$C$43:$C$50,0),2),"")</f>
        <v/>
      </c>
      <c r="O15" s="20"/>
      <c r="P15" s="13" t="str">
        <f t="shared" ref="P15:AD15" si="89">IFERROR(INDEX($C$43:$D$49,MATCH(O15,$C$43:$C$50,0),2),"")</f>
        <v/>
      </c>
      <c r="Q15" s="20"/>
      <c r="R15" s="13" t="str">
        <f t="shared" ref="R15:AD15" si="90">IFERROR(INDEX($C$43:$D$49,MATCH(Q15,$C$43:$C$50,0),2),"")</f>
        <v/>
      </c>
      <c r="S15" s="20"/>
      <c r="T15" s="13" t="str">
        <f t="shared" ref="T15:AD15" si="91">IFERROR(INDEX($C$43:$D$49,MATCH(S15,$C$43:$C$50,0),2),"")</f>
        <v/>
      </c>
      <c r="U15" s="20"/>
      <c r="V15" s="13" t="str">
        <f t="shared" ref="V15:AD15" si="92">IFERROR(INDEX($C$43:$D$49,MATCH(U15,$C$43:$C$50,0),2),"")</f>
        <v/>
      </c>
      <c r="W15" s="20"/>
      <c r="X15" s="13" t="str">
        <f t="shared" ref="X15:AD15" si="93">IFERROR(INDEX($C$43:$D$49,MATCH(W15,$C$43:$C$50,0),2),"")</f>
        <v/>
      </c>
      <c r="Y15" s="20"/>
      <c r="Z15" s="13" t="str">
        <f t="shared" ref="Z15:AD15" si="94">IFERROR(INDEX($C$43:$D$49,MATCH(Y15,$C$43:$C$50,0),2),"")</f>
        <v/>
      </c>
      <c r="AA15" s="20"/>
      <c r="AB15" s="13" t="str">
        <f t="shared" ref="AB15:AD15" si="95">IFERROR(INDEX($C$43:$D$49,MATCH(AA15,$C$43:$C$50,0),2),"")</f>
        <v/>
      </c>
      <c r="AC15" s="20"/>
      <c r="AD15" s="14" t="str">
        <f t="shared" ref="AD15" si="96">IFERROR(INDEX($C$43:$D$49,MATCH(AC15,$C$43:$C$50,0),2),"")</f>
        <v/>
      </c>
      <c r="AE15" s="2" t="str">
        <f t="array" ref="AE15">IF(COUNTA($B15:$AD15)=29,INDEX($AN$9:$AN$25,SMALL(IF(ISNA(MATCH($AN$9:$AN$25,$C15:$AD15,0)),ROW($AN$9:$AN$25)-ROW($AN$9)+1,""),COLUMNS($A$1:A8))),"")</f>
        <v/>
      </c>
      <c r="AF15" s="2" t="str">
        <f t="array" ref="AF15">IF(COUNTA($B15:$AD15)=29,INDEX($AN$9:$AN$25,SMALL(IF(ISNA(MATCH($AN$9:$AN$25,$C15:$AD15,0)),ROW($AN$9:$AN$25)-ROW($AN$9)+1,""),COLUMNS($A$1:B8))),"")</f>
        <v/>
      </c>
      <c r="AG15" s="2" t="str">
        <f t="array" ref="AG15">IF(COUNTA($B15:$AD15)=29,INDEX($AN$9:$AN$25,SMALL(IF(ISNA(MATCH($AN$9:$AN$25,$C15:$AD15,0)),ROW($AN$9:$AN$25)-ROW($AN$9)+1,""),COLUMNS($A$1:C8))),"")</f>
        <v/>
      </c>
      <c r="AM15" s="2">
        <v>7</v>
      </c>
      <c r="AN15" s="2" t="s">
        <v>24</v>
      </c>
    </row>
    <row r="16" spans="1:40" ht="33" customHeight="1" thickTop="1" thickBot="1" x14ac:dyDescent="0.3">
      <c r="A16" s="56"/>
      <c r="B16" s="21">
        <v>2</v>
      </c>
      <c r="C16" s="27" t="s">
        <v>52</v>
      </c>
      <c r="D16" s="13" t="str">
        <f t="shared" si="12"/>
        <v>مالك</v>
      </c>
      <c r="E16" s="22"/>
      <c r="F16" s="13" t="str">
        <f t="shared" si="12"/>
        <v/>
      </c>
      <c r="G16" s="22"/>
      <c r="H16" s="13" t="str">
        <f t="shared" ref="H16:AD16" si="97">IFERROR(INDEX($C$43:$D$49,MATCH(G16,$C$43:$C$50,0),2),"")</f>
        <v/>
      </c>
      <c r="I16" s="22"/>
      <c r="J16" s="13" t="str">
        <f t="shared" ref="J16:AD16" si="98">IFERROR(INDEX($C$43:$D$49,MATCH(I16,$C$43:$C$50,0),2),"")</f>
        <v/>
      </c>
      <c r="K16" s="22"/>
      <c r="L16" s="13" t="str">
        <f t="shared" ref="L16:AD16" si="99">IFERROR(INDEX($C$43:$D$49,MATCH(K16,$C$43:$C$50,0),2),"")</f>
        <v/>
      </c>
      <c r="M16" s="22"/>
      <c r="N16" s="13" t="str">
        <f t="shared" ref="N16:AD16" si="100">IFERROR(INDEX($C$43:$D$49,MATCH(M16,$C$43:$C$50,0),2),"")</f>
        <v/>
      </c>
      <c r="O16" s="22"/>
      <c r="P16" s="13" t="str">
        <f t="shared" ref="P16:AD16" si="101">IFERROR(INDEX($C$43:$D$49,MATCH(O16,$C$43:$C$50,0),2),"")</f>
        <v/>
      </c>
      <c r="Q16" s="22"/>
      <c r="R16" s="13" t="str">
        <f t="shared" ref="R16:AD16" si="102">IFERROR(INDEX($C$43:$D$49,MATCH(Q16,$C$43:$C$50,0),2),"")</f>
        <v/>
      </c>
      <c r="S16" s="22"/>
      <c r="T16" s="13" t="str">
        <f t="shared" ref="T16:AD16" si="103">IFERROR(INDEX($C$43:$D$49,MATCH(S16,$C$43:$C$50,0),2),"")</f>
        <v/>
      </c>
      <c r="U16" s="22"/>
      <c r="V16" s="13" t="str">
        <f t="shared" ref="V16:AD16" si="104">IFERROR(INDEX($C$43:$D$49,MATCH(U16,$C$43:$C$50,0),2),"")</f>
        <v/>
      </c>
      <c r="W16" s="22"/>
      <c r="X16" s="13" t="str">
        <f t="shared" ref="X16:AD16" si="105">IFERROR(INDEX($C$43:$D$49,MATCH(W16,$C$43:$C$50,0),2),"")</f>
        <v/>
      </c>
      <c r="Y16" s="22"/>
      <c r="Z16" s="13" t="str">
        <f t="shared" ref="Z16:AD16" si="106">IFERROR(INDEX($C$43:$D$49,MATCH(Y16,$C$43:$C$50,0),2),"")</f>
        <v/>
      </c>
      <c r="AA16" s="22"/>
      <c r="AB16" s="13" t="str">
        <f t="shared" ref="AB16:AD16" si="107">IFERROR(INDEX($C$43:$D$49,MATCH(AA16,$C$43:$C$50,0),2),"")</f>
        <v/>
      </c>
      <c r="AC16" s="22"/>
      <c r="AD16" s="14" t="str">
        <f t="shared" ref="AD16" si="108">IFERROR(INDEX($C$43:$D$49,MATCH(AC16,$C$43:$C$50,0),2),"")</f>
        <v/>
      </c>
      <c r="AE16" s="2" t="str">
        <f t="array" ref="AE16">IF(COUNTA($B16:$AD16)=29,INDEX($AN$9:$AN$25,SMALL(IF(ISNA(MATCH($AN$9:$AN$25,$C16:$AD16,0)),ROW($AN$9:$AN$25)-ROW($AN$9)+1,""),COLUMNS($A$1:A9))),"")</f>
        <v/>
      </c>
      <c r="AF16" s="2" t="str">
        <f t="array" ref="AF16">IF(COUNTA($B16:$AD16)=29,INDEX($AN$9:$AN$25,SMALL(IF(ISNA(MATCH($AN$9:$AN$25,$C16:$AD16,0)),ROW($AN$9:$AN$25)-ROW($AN$9)+1,""),COLUMNS($A$1:B9))),"")</f>
        <v/>
      </c>
      <c r="AG16" s="2" t="str">
        <f t="array" ref="AG16">IF(COUNTA($B16:$AD16)=29,INDEX($AN$9:$AN$25,SMALL(IF(ISNA(MATCH($AN$9:$AN$25,$C16:$AD16,0)),ROW($AN$9:$AN$25)-ROW($AN$9)+1,""),COLUMNS($A$1:C9))),"")</f>
        <v/>
      </c>
      <c r="AM16" s="2">
        <v>8</v>
      </c>
      <c r="AN16" s="2" t="s">
        <v>38</v>
      </c>
    </row>
    <row r="17" spans="1:40" ht="33" customHeight="1" thickTop="1" thickBot="1" x14ac:dyDescent="0.3">
      <c r="A17" s="56"/>
      <c r="B17" s="21">
        <v>3</v>
      </c>
      <c r="C17" s="22" t="s">
        <v>54</v>
      </c>
      <c r="D17" s="13" t="str">
        <f t="shared" si="12"/>
        <v>غازي</v>
      </c>
      <c r="E17" s="22"/>
      <c r="F17" s="13" t="str">
        <f t="shared" si="12"/>
        <v/>
      </c>
      <c r="G17" s="22"/>
      <c r="H17" s="13" t="str">
        <f t="shared" ref="H17:AD17" si="109">IFERROR(INDEX($C$43:$D$49,MATCH(G17,$C$43:$C$50,0),2),"")</f>
        <v/>
      </c>
      <c r="I17" s="22"/>
      <c r="J17" s="13" t="str">
        <f t="shared" ref="J17:AD17" si="110">IFERROR(INDEX($C$43:$D$49,MATCH(I17,$C$43:$C$50,0),2),"")</f>
        <v/>
      </c>
      <c r="K17" s="22"/>
      <c r="L17" s="13" t="str">
        <f t="shared" ref="L17:AD17" si="111">IFERROR(INDEX($C$43:$D$49,MATCH(K17,$C$43:$C$50,0),2),"")</f>
        <v/>
      </c>
      <c r="M17" s="22"/>
      <c r="N17" s="13" t="str">
        <f t="shared" ref="N17:AD17" si="112">IFERROR(INDEX($C$43:$D$49,MATCH(M17,$C$43:$C$50,0),2),"")</f>
        <v/>
      </c>
      <c r="O17" s="22"/>
      <c r="P17" s="13" t="str">
        <f t="shared" ref="P17:AD17" si="113">IFERROR(INDEX($C$43:$D$49,MATCH(O17,$C$43:$C$50,0),2),"")</f>
        <v/>
      </c>
      <c r="Q17" s="22"/>
      <c r="R17" s="13" t="str">
        <f t="shared" ref="R17:AD17" si="114">IFERROR(INDEX($C$43:$D$49,MATCH(Q17,$C$43:$C$50,0),2),"")</f>
        <v/>
      </c>
      <c r="S17" s="22"/>
      <c r="T17" s="13" t="str">
        <f t="shared" ref="T17:AD17" si="115">IFERROR(INDEX($C$43:$D$49,MATCH(S17,$C$43:$C$50,0),2),"")</f>
        <v/>
      </c>
      <c r="U17" s="22"/>
      <c r="V17" s="13" t="str">
        <f t="shared" ref="V17:AD17" si="116">IFERROR(INDEX($C$43:$D$49,MATCH(U17,$C$43:$C$50,0),2),"")</f>
        <v/>
      </c>
      <c r="W17" s="22"/>
      <c r="X17" s="13" t="str">
        <f t="shared" ref="X17:AD17" si="117">IFERROR(INDEX($C$43:$D$49,MATCH(W17,$C$43:$C$50,0),2),"")</f>
        <v/>
      </c>
      <c r="Y17" s="22"/>
      <c r="Z17" s="13" t="str">
        <f t="shared" ref="Z17:AD17" si="118">IFERROR(INDEX($C$43:$D$49,MATCH(Y17,$C$43:$C$50,0),2),"")</f>
        <v/>
      </c>
      <c r="AA17" s="22"/>
      <c r="AB17" s="13" t="str">
        <f t="shared" ref="AB17:AD17" si="119">IFERROR(INDEX($C$43:$D$49,MATCH(AA17,$C$43:$C$50,0),2),"")</f>
        <v/>
      </c>
      <c r="AC17" s="22"/>
      <c r="AD17" s="14" t="str">
        <f t="shared" ref="AD17" si="120">IFERROR(INDEX($C$43:$D$49,MATCH(AC17,$C$43:$C$50,0),2),"")</f>
        <v/>
      </c>
      <c r="AE17" s="2" t="str">
        <f t="array" ref="AE17">IF(COUNTA($B17:$AD17)=29,INDEX($AN$9:$AN$25,SMALL(IF(ISNA(MATCH($AN$9:$AN$25,$C17:$AD17,0)),ROW($AN$9:$AN$25)-ROW($AN$9)+1,""),COLUMNS($A$1:A10))),"")</f>
        <v/>
      </c>
      <c r="AF17" s="2" t="str">
        <f t="array" ref="AF17">IF(COUNTA($B17:$AD17)=29,INDEX($AN$9:$AN$25,SMALL(IF(ISNA(MATCH($AN$9:$AN$25,$C17:$AD17,0)),ROW($AN$9:$AN$25)-ROW($AN$9)+1,""),COLUMNS($A$1:B10))),"")</f>
        <v/>
      </c>
      <c r="AG17" s="2" t="str">
        <f t="array" ref="AG17">IF(COUNTA($B17:$AD17)=29,INDEX($AN$9:$AN$25,SMALL(IF(ISNA(MATCH($AN$9:$AN$25,$C17:$AD17,0)),ROW($AN$9:$AN$25)-ROW($AN$9)+1,""),COLUMNS($A$1:C10))),"")</f>
        <v/>
      </c>
      <c r="AM17" s="2">
        <v>9</v>
      </c>
      <c r="AN17" s="2" t="s">
        <v>44</v>
      </c>
    </row>
    <row r="18" spans="1:40" ht="33" customHeight="1" thickTop="1" thickBot="1" x14ac:dyDescent="0.3">
      <c r="A18" s="56"/>
      <c r="B18" s="21">
        <v>4</v>
      </c>
      <c r="C18" s="22" t="s">
        <v>32</v>
      </c>
      <c r="D18" s="13" t="str">
        <f t="shared" si="12"/>
        <v>احمد</v>
      </c>
      <c r="E18" s="22"/>
      <c r="F18" s="13" t="str">
        <f t="shared" si="12"/>
        <v/>
      </c>
      <c r="G18" s="22"/>
      <c r="H18" s="13" t="str">
        <f t="shared" ref="H18:AD18" si="121">IFERROR(INDEX($C$43:$D$49,MATCH(G18,$C$43:$C$50,0),2),"")</f>
        <v/>
      </c>
      <c r="I18" s="22"/>
      <c r="J18" s="13" t="str">
        <f t="shared" ref="J18:AD18" si="122">IFERROR(INDEX($C$43:$D$49,MATCH(I18,$C$43:$C$50,0),2),"")</f>
        <v/>
      </c>
      <c r="K18" s="22"/>
      <c r="L18" s="13" t="str">
        <f t="shared" ref="L18:AD18" si="123">IFERROR(INDEX($C$43:$D$49,MATCH(K18,$C$43:$C$50,0),2),"")</f>
        <v/>
      </c>
      <c r="M18" s="22"/>
      <c r="N18" s="13" t="str">
        <f t="shared" ref="N18:AD18" si="124">IFERROR(INDEX($C$43:$D$49,MATCH(M18,$C$43:$C$50,0),2),"")</f>
        <v/>
      </c>
      <c r="O18" s="22"/>
      <c r="P18" s="13" t="str">
        <f t="shared" ref="P18:AD18" si="125">IFERROR(INDEX($C$43:$D$49,MATCH(O18,$C$43:$C$50,0),2),"")</f>
        <v/>
      </c>
      <c r="Q18" s="22"/>
      <c r="R18" s="13" t="str">
        <f t="shared" ref="R18:AD18" si="126">IFERROR(INDEX($C$43:$D$49,MATCH(Q18,$C$43:$C$50,0),2),"")</f>
        <v/>
      </c>
      <c r="S18" s="22"/>
      <c r="T18" s="13" t="str">
        <f t="shared" ref="T18:AD18" si="127">IFERROR(INDEX($C$43:$D$49,MATCH(S18,$C$43:$C$50,0),2),"")</f>
        <v/>
      </c>
      <c r="U18" s="22"/>
      <c r="V18" s="13" t="str">
        <f t="shared" ref="V18:AD18" si="128">IFERROR(INDEX($C$43:$D$49,MATCH(U18,$C$43:$C$50,0),2),"")</f>
        <v/>
      </c>
      <c r="W18" s="22"/>
      <c r="X18" s="13" t="str">
        <f t="shared" ref="X18:AD18" si="129">IFERROR(INDEX($C$43:$D$49,MATCH(W18,$C$43:$C$50,0),2),"")</f>
        <v/>
      </c>
      <c r="Y18" s="22"/>
      <c r="Z18" s="13" t="str">
        <f t="shared" ref="Z18:AD18" si="130">IFERROR(INDEX($C$43:$D$49,MATCH(Y18,$C$43:$C$50,0),2),"")</f>
        <v/>
      </c>
      <c r="AA18" s="22"/>
      <c r="AB18" s="13" t="str">
        <f t="shared" ref="AB18:AD18" si="131">IFERROR(INDEX($C$43:$D$49,MATCH(AA18,$C$43:$C$50,0),2),"")</f>
        <v/>
      </c>
      <c r="AC18" s="22"/>
      <c r="AD18" s="14" t="str">
        <f t="shared" ref="AD18" si="132">IFERROR(INDEX($C$43:$D$49,MATCH(AC18,$C$43:$C$50,0),2),"")</f>
        <v/>
      </c>
      <c r="AE18" s="2" t="str">
        <f t="array" ref="AE18">IF(COUNTA($B18:$AD18)=29,INDEX($AN$9:$AN$25,SMALL(IF(ISNA(MATCH($AN$9:$AN$25,$C18:$AD18,0)),ROW($AN$9:$AN$25)-ROW($AN$9)+1,""),COLUMNS($A$1:A11))),"")</f>
        <v/>
      </c>
      <c r="AF18" s="2" t="str">
        <f t="array" ref="AF18">IF(COUNTA($B18:$AD18)=29,INDEX($AN$9:$AN$25,SMALL(IF(ISNA(MATCH($AN$9:$AN$25,$C18:$AD18,0)),ROW($AN$9:$AN$25)-ROW($AN$9)+1,""),COLUMNS($A$1:B11))),"")</f>
        <v/>
      </c>
      <c r="AG18" s="2" t="str">
        <f t="array" ref="AG18">IF(COUNTA($B18:$AD18)=29,INDEX($AN$9:$AN$25,SMALL(IF(ISNA(MATCH($AN$9:$AN$25,$C18:$AD18,0)),ROW($AN$9:$AN$25)-ROW($AN$9)+1,""),COLUMNS($A$1:C11))),"")</f>
        <v/>
      </c>
      <c r="AM18" s="2">
        <v>10</v>
      </c>
      <c r="AN18" s="2" t="s">
        <v>28</v>
      </c>
    </row>
    <row r="19" spans="1:40" ht="33" customHeight="1" thickTop="1" thickBot="1" x14ac:dyDescent="0.3">
      <c r="A19" s="56"/>
      <c r="B19" s="21">
        <v>5</v>
      </c>
      <c r="C19" s="22" t="s">
        <v>22</v>
      </c>
      <c r="D19" s="13" t="str">
        <f t="shared" si="12"/>
        <v>غازي</v>
      </c>
      <c r="E19" s="22"/>
      <c r="F19" s="13" t="str">
        <f t="shared" si="12"/>
        <v/>
      </c>
      <c r="G19" s="22"/>
      <c r="H19" s="13" t="str">
        <f t="shared" ref="H19:AD19" si="133">IFERROR(INDEX($C$43:$D$49,MATCH(G19,$C$43:$C$50,0),2),"")</f>
        <v/>
      </c>
      <c r="I19" s="22"/>
      <c r="J19" s="13" t="str">
        <f t="shared" ref="J19:AD19" si="134">IFERROR(INDEX($C$43:$D$49,MATCH(I19,$C$43:$C$50,0),2),"")</f>
        <v/>
      </c>
      <c r="K19" s="22"/>
      <c r="L19" s="13" t="str">
        <f t="shared" ref="L19:AD19" si="135">IFERROR(INDEX($C$43:$D$49,MATCH(K19,$C$43:$C$50,0),2),"")</f>
        <v/>
      </c>
      <c r="M19" s="22"/>
      <c r="N19" s="13" t="str">
        <f t="shared" ref="N19:AD19" si="136">IFERROR(INDEX($C$43:$D$49,MATCH(M19,$C$43:$C$50,0),2),"")</f>
        <v/>
      </c>
      <c r="O19" s="22"/>
      <c r="P19" s="13" t="str">
        <f t="shared" ref="P19:AD19" si="137">IFERROR(INDEX($C$43:$D$49,MATCH(O19,$C$43:$C$50,0),2),"")</f>
        <v/>
      </c>
      <c r="Q19" s="22"/>
      <c r="R19" s="13" t="str">
        <f t="shared" ref="R19:AD19" si="138">IFERROR(INDEX($C$43:$D$49,MATCH(Q19,$C$43:$C$50,0),2),"")</f>
        <v/>
      </c>
      <c r="S19" s="22"/>
      <c r="T19" s="13" t="str">
        <f t="shared" ref="T19:AD19" si="139">IFERROR(INDEX($C$43:$D$49,MATCH(S19,$C$43:$C$50,0),2),"")</f>
        <v/>
      </c>
      <c r="U19" s="22"/>
      <c r="V19" s="13" t="str">
        <f t="shared" ref="V19:AD19" si="140">IFERROR(INDEX($C$43:$D$49,MATCH(U19,$C$43:$C$50,0),2),"")</f>
        <v/>
      </c>
      <c r="W19" s="22"/>
      <c r="X19" s="13" t="str">
        <f t="shared" ref="X19:AD19" si="141">IFERROR(INDEX($C$43:$D$49,MATCH(W19,$C$43:$C$50,0),2),"")</f>
        <v/>
      </c>
      <c r="Y19" s="22"/>
      <c r="Z19" s="13" t="str">
        <f t="shared" ref="Z19:AD19" si="142">IFERROR(INDEX($C$43:$D$49,MATCH(Y19,$C$43:$C$50,0),2),"")</f>
        <v/>
      </c>
      <c r="AA19" s="22"/>
      <c r="AB19" s="13" t="str">
        <f t="shared" ref="AB19:AD19" si="143">IFERROR(INDEX($C$43:$D$49,MATCH(AA19,$C$43:$C$50,0),2),"")</f>
        <v/>
      </c>
      <c r="AC19" s="22"/>
      <c r="AD19" s="14" t="str">
        <f t="shared" ref="AD19" si="144">IFERROR(INDEX($C$43:$D$49,MATCH(AC19,$C$43:$C$50,0),2),"")</f>
        <v/>
      </c>
      <c r="AE19" s="2" t="str">
        <f t="array" ref="AE19">IF(COUNTA($B19:$AD19)=29,INDEX($AN$9:$AN$25,SMALL(IF(ISNA(MATCH($AN$9:$AN$25,$C19:$AD19,0)),ROW($AN$9:$AN$25)-ROW($AN$9)+1,""),COLUMNS($A$1:A12))),"")</f>
        <v/>
      </c>
      <c r="AF19" s="2" t="str">
        <f t="array" ref="AF19">IF(COUNTA($B19:$AD19)=29,INDEX($AN$9:$AN$25,SMALL(IF(ISNA(MATCH($AN$9:$AN$25,$C19:$AD19,0)),ROW($AN$9:$AN$25)-ROW($AN$9)+1,""),COLUMNS($A$1:B12))),"")</f>
        <v/>
      </c>
      <c r="AG19" s="2" t="str">
        <f t="array" ref="AG19">IF(COUNTA($B19:$AD19)=29,INDEX($AN$9:$AN$25,SMALL(IF(ISNA(MATCH($AN$9:$AN$25,$C19:$AD19,0)),ROW($AN$9:$AN$25)-ROW($AN$9)+1,""),COLUMNS($A$1:C12))),"")</f>
        <v/>
      </c>
      <c r="AM19" s="2">
        <v>11</v>
      </c>
      <c r="AN19" s="2" t="s">
        <v>29</v>
      </c>
    </row>
    <row r="20" spans="1:40" ht="33" customHeight="1" thickTop="1" thickBot="1" x14ac:dyDescent="0.3">
      <c r="A20" s="57"/>
      <c r="B20" s="23">
        <v>6</v>
      </c>
      <c r="C20" s="22" t="s">
        <v>40</v>
      </c>
      <c r="D20" s="13" t="str">
        <f t="shared" si="12"/>
        <v>علي</v>
      </c>
      <c r="E20" s="22"/>
      <c r="F20" s="13" t="str">
        <f t="shared" si="12"/>
        <v/>
      </c>
      <c r="G20" s="22"/>
      <c r="H20" s="13" t="str">
        <f t="shared" ref="H20:AD20" si="145">IFERROR(INDEX($C$43:$D$49,MATCH(G20,$C$43:$C$50,0),2),"")</f>
        <v/>
      </c>
      <c r="I20" s="22"/>
      <c r="J20" s="13" t="str">
        <f t="shared" ref="J20:AD20" si="146">IFERROR(INDEX($C$43:$D$49,MATCH(I20,$C$43:$C$50,0),2),"")</f>
        <v/>
      </c>
      <c r="K20" s="22"/>
      <c r="L20" s="13" t="str">
        <f t="shared" ref="L20:AD20" si="147">IFERROR(INDEX($C$43:$D$49,MATCH(K20,$C$43:$C$50,0),2),"")</f>
        <v/>
      </c>
      <c r="M20" s="22"/>
      <c r="N20" s="13" t="str">
        <f t="shared" ref="N20:AD20" si="148">IFERROR(INDEX($C$43:$D$49,MATCH(M20,$C$43:$C$50,0),2),"")</f>
        <v/>
      </c>
      <c r="O20" s="22"/>
      <c r="P20" s="13" t="str">
        <f t="shared" ref="P20:AD20" si="149">IFERROR(INDEX($C$43:$D$49,MATCH(O20,$C$43:$C$50,0),2),"")</f>
        <v/>
      </c>
      <c r="Q20" s="22"/>
      <c r="R20" s="13" t="str">
        <f t="shared" ref="R20:AD20" si="150">IFERROR(INDEX($C$43:$D$49,MATCH(Q20,$C$43:$C$50,0),2),"")</f>
        <v/>
      </c>
      <c r="S20" s="22"/>
      <c r="T20" s="13" t="str">
        <f t="shared" ref="T20:AD20" si="151">IFERROR(INDEX($C$43:$D$49,MATCH(S20,$C$43:$C$50,0),2),"")</f>
        <v/>
      </c>
      <c r="U20" s="22"/>
      <c r="V20" s="13" t="str">
        <f t="shared" ref="V20:AD20" si="152">IFERROR(INDEX($C$43:$D$49,MATCH(U20,$C$43:$C$50,0),2),"")</f>
        <v/>
      </c>
      <c r="W20" s="22"/>
      <c r="X20" s="13" t="str">
        <f t="shared" ref="X20:AD20" si="153">IFERROR(INDEX($C$43:$D$49,MATCH(W20,$C$43:$C$50,0),2),"")</f>
        <v/>
      </c>
      <c r="Y20" s="22"/>
      <c r="Z20" s="13" t="str">
        <f t="shared" ref="Z20:AD20" si="154">IFERROR(INDEX($C$43:$D$49,MATCH(Y20,$C$43:$C$50,0),2),"")</f>
        <v/>
      </c>
      <c r="AA20" s="22"/>
      <c r="AB20" s="13" t="str">
        <f t="shared" ref="AB20:AD20" si="155">IFERROR(INDEX($C$43:$D$49,MATCH(AA20,$C$43:$C$50,0),2),"")</f>
        <v/>
      </c>
      <c r="AC20" s="22"/>
      <c r="AD20" s="14" t="str">
        <f t="shared" ref="AD20" si="156">IFERROR(INDEX($C$43:$D$49,MATCH(AC20,$C$43:$C$50,0),2),"")</f>
        <v/>
      </c>
      <c r="AE20" s="2" t="str">
        <f t="array" ref="AE20">IF(COUNTA($B20:$AD20)=29,INDEX($AN$9:$AN$25,SMALL(IF(ISNA(MATCH($AN$9:$AN$25,$C20:$AD20,0)),ROW($AN$9:$AN$25)-ROW($AN$9)+1,""),COLUMNS($A$1:A13))),"")</f>
        <v/>
      </c>
      <c r="AF20" s="2" t="str">
        <f t="array" ref="AF20">IF(COUNTA($B20:$AD20)=29,INDEX($AN$9:$AN$25,SMALL(IF(ISNA(MATCH($AN$9:$AN$25,$C20:$AD20,0)),ROW($AN$9:$AN$25)-ROW($AN$9)+1,""),COLUMNS($A$1:B13))),"")</f>
        <v/>
      </c>
      <c r="AG20" s="2" t="str">
        <f t="array" ref="AG20">IF(COUNTA($B20:$AD20)=29,INDEX($AN$9:$AN$25,SMALL(IF(ISNA(MATCH($AN$9:$AN$25,$C20:$AD20,0)),ROW($AN$9:$AN$25)-ROW($AN$9)+1,""),COLUMNS($A$1:C13))),"")</f>
        <v/>
      </c>
      <c r="AM20" s="2">
        <v>12</v>
      </c>
      <c r="AN20" s="2" t="s">
        <v>26</v>
      </c>
    </row>
    <row r="21" spans="1:40" ht="33" customHeight="1" thickTop="1" thickBot="1" x14ac:dyDescent="0.3">
      <c r="A21" s="58"/>
      <c r="B21" s="23">
        <v>7</v>
      </c>
      <c r="C21" s="22" t="s">
        <v>22</v>
      </c>
      <c r="D21" s="13" t="str">
        <f t="shared" si="12"/>
        <v>غازي</v>
      </c>
      <c r="E21" s="22"/>
      <c r="F21" s="13" t="str">
        <f t="shared" si="12"/>
        <v/>
      </c>
      <c r="G21" s="22"/>
      <c r="H21" s="13" t="str">
        <f t="shared" ref="H21:AD21" si="157">IFERROR(INDEX($C$43:$D$49,MATCH(G21,$C$43:$C$50,0),2),"")</f>
        <v/>
      </c>
      <c r="I21" s="22"/>
      <c r="J21" s="13" t="str">
        <f t="shared" ref="J21:AD21" si="158">IFERROR(INDEX($C$43:$D$49,MATCH(I21,$C$43:$C$50,0),2),"")</f>
        <v/>
      </c>
      <c r="K21" s="22"/>
      <c r="L21" s="13" t="str">
        <f t="shared" ref="L21:AD21" si="159">IFERROR(INDEX($C$43:$D$49,MATCH(K21,$C$43:$C$50,0),2),"")</f>
        <v/>
      </c>
      <c r="M21" s="22"/>
      <c r="N21" s="13" t="str">
        <f t="shared" ref="N21:AD21" si="160">IFERROR(INDEX($C$43:$D$49,MATCH(M21,$C$43:$C$50,0),2),"")</f>
        <v/>
      </c>
      <c r="O21" s="22"/>
      <c r="P21" s="13" t="str">
        <f t="shared" ref="P21:AD21" si="161">IFERROR(INDEX($C$43:$D$49,MATCH(O21,$C$43:$C$50,0),2),"")</f>
        <v/>
      </c>
      <c r="Q21" s="22"/>
      <c r="R21" s="13" t="str">
        <f t="shared" ref="R21:AD21" si="162">IFERROR(INDEX($C$43:$D$49,MATCH(Q21,$C$43:$C$50,0),2),"")</f>
        <v/>
      </c>
      <c r="S21" s="22"/>
      <c r="T21" s="13" t="str">
        <f t="shared" ref="T21:AD21" si="163">IFERROR(INDEX($C$43:$D$49,MATCH(S21,$C$43:$C$50,0),2),"")</f>
        <v/>
      </c>
      <c r="U21" s="22"/>
      <c r="V21" s="13" t="str">
        <f t="shared" ref="V21:AD21" si="164">IFERROR(INDEX($C$43:$D$49,MATCH(U21,$C$43:$C$50,0),2),"")</f>
        <v/>
      </c>
      <c r="W21" s="22"/>
      <c r="X21" s="13" t="str">
        <f t="shared" ref="X21:AD21" si="165">IFERROR(INDEX($C$43:$D$49,MATCH(W21,$C$43:$C$50,0),2),"")</f>
        <v/>
      </c>
      <c r="Y21" s="22"/>
      <c r="Z21" s="13" t="str">
        <f t="shared" ref="Z21:AD21" si="166">IFERROR(INDEX($C$43:$D$49,MATCH(Y21,$C$43:$C$50,0),2),"")</f>
        <v/>
      </c>
      <c r="AA21" s="22"/>
      <c r="AB21" s="13" t="str">
        <f t="shared" ref="AB21:AD21" si="167">IFERROR(INDEX($C$43:$D$49,MATCH(AA21,$C$43:$C$50,0),2),"")</f>
        <v/>
      </c>
      <c r="AC21" s="22"/>
      <c r="AD21" s="14" t="str">
        <f t="shared" ref="AD21" si="168">IFERROR(INDEX($C$43:$D$49,MATCH(AC21,$C$43:$C$50,0),2),"")</f>
        <v/>
      </c>
      <c r="AE21" s="2" t="str">
        <f t="array" ref="AE21">IF(COUNTA($B21:$AD21)=29,INDEX($AN$9:$AN$25,SMALL(IF(ISNA(MATCH($AN$9:$AN$25,$C21:$AD21,0)),ROW($AN$9:$AN$25)-ROW($AN$9)+1,""),COLUMNS($A$1:A14))),"")</f>
        <v/>
      </c>
      <c r="AF21" s="2" t="str">
        <f t="array" ref="AF21">IF(COUNTA($B21:$AD21)=29,INDEX($AN$9:$AN$25,SMALL(IF(ISNA(MATCH($AN$9:$AN$25,$C21:$AD21,0)),ROW($AN$9:$AN$25)-ROW($AN$9)+1,""),COLUMNS($A$1:B14))),"")</f>
        <v/>
      </c>
      <c r="AG21" s="2" t="str">
        <f t="array" ref="AG21">IF(COUNTA($B21:$AD21)=29,INDEX($AN$9:$AN$25,SMALL(IF(ISNA(MATCH($AN$9:$AN$25,$C21:$AD21,0)),ROW($AN$9:$AN$25)-ROW($AN$9)+1,""),COLUMNS($A$1:C14))),"")</f>
        <v/>
      </c>
      <c r="AM21" s="2">
        <v>13</v>
      </c>
      <c r="AN21" s="2" t="s">
        <v>31</v>
      </c>
    </row>
    <row r="22" spans="1:40" ht="29.1" customHeight="1" thickTop="1" thickBot="1" x14ac:dyDescent="0.3">
      <c r="A22" s="55" t="s">
        <v>45</v>
      </c>
      <c r="B22" s="22">
        <v>1</v>
      </c>
      <c r="C22" s="22" t="s">
        <v>22</v>
      </c>
      <c r="D22" s="13" t="str">
        <f t="shared" si="12"/>
        <v>غازي</v>
      </c>
      <c r="E22" s="22"/>
      <c r="F22" s="13" t="str">
        <f t="shared" si="12"/>
        <v/>
      </c>
      <c r="G22" s="22"/>
      <c r="H22" s="13" t="str">
        <f t="shared" ref="H22:AD22" si="169">IFERROR(INDEX($C$43:$D$49,MATCH(G22,$C$43:$C$50,0),2),"")</f>
        <v/>
      </c>
      <c r="I22" s="22"/>
      <c r="J22" s="13" t="str">
        <f t="shared" ref="J22:AD22" si="170">IFERROR(INDEX($C$43:$D$49,MATCH(I22,$C$43:$C$50,0),2),"")</f>
        <v/>
      </c>
      <c r="K22" s="22"/>
      <c r="L22" s="13" t="str">
        <f t="shared" ref="L22:AD22" si="171">IFERROR(INDEX($C$43:$D$49,MATCH(K22,$C$43:$C$50,0),2),"")</f>
        <v/>
      </c>
      <c r="M22" s="22"/>
      <c r="N22" s="13" t="str">
        <f t="shared" ref="N22:AD22" si="172">IFERROR(INDEX($C$43:$D$49,MATCH(M22,$C$43:$C$50,0),2),"")</f>
        <v/>
      </c>
      <c r="O22" s="22"/>
      <c r="P22" s="13" t="str">
        <f t="shared" ref="P22:AD22" si="173">IFERROR(INDEX($C$43:$D$49,MATCH(O22,$C$43:$C$50,0),2),"")</f>
        <v/>
      </c>
      <c r="Q22" s="22"/>
      <c r="R22" s="13" t="str">
        <f t="shared" ref="R22:AD22" si="174">IFERROR(INDEX($C$43:$D$49,MATCH(Q22,$C$43:$C$50,0),2),"")</f>
        <v/>
      </c>
      <c r="S22" s="22"/>
      <c r="T22" s="13" t="str">
        <f t="shared" ref="T22:AD22" si="175">IFERROR(INDEX($C$43:$D$49,MATCH(S22,$C$43:$C$50,0),2),"")</f>
        <v/>
      </c>
      <c r="U22" s="22"/>
      <c r="V22" s="13" t="str">
        <f t="shared" ref="V22:AD22" si="176">IFERROR(INDEX($C$43:$D$49,MATCH(U22,$C$43:$C$50,0),2),"")</f>
        <v/>
      </c>
      <c r="W22" s="22"/>
      <c r="X22" s="13" t="str">
        <f t="shared" ref="X22:AD22" si="177">IFERROR(INDEX($C$43:$D$49,MATCH(W22,$C$43:$C$50,0),2),"")</f>
        <v/>
      </c>
      <c r="Y22" s="22"/>
      <c r="Z22" s="13" t="str">
        <f t="shared" ref="Z22:AD22" si="178">IFERROR(INDEX($C$43:$D$49,MATCH(Y22,$C$43:$C$50,0),2),"")</f>
        <v/>
      </c>
      <c r="AA22" s="22"/>
      <c r="AB22" s="13" t="str">
        <f t="shared" ref="AB22:AD22" si="179">IFERROR(INDEX($C$43:$D$49,MATCH(AA22,$C$43:$C$50,0),2),"")</f>
        <v/>
      </c>
      <c r="AC22" s="22"/>
      <c r="AD22" s="14" t="str">
        <f t="shared" ref="AD22" si="180">IFERROR(INDEX($C$43:$D$49,MATCH(AC22,$C$43:$C$50,0),2),"")</f>
        <v/>
      </c>
      <c r="AE22" s="2" t="str">
        <f t="array" ref="AE22">IF(COUNTA($B22:$AD22)=29,INDEX($AN$9:$AN$25,SMALL(IF(ISNA(MATCH($AN$9:$AN$25,$C22:$AD22,0)),ROW($AN$9:$AN$25)-ROW($AN$9)+1,""),COLUMNS($A$1:A15))),"")</f>
        <v/>
      </c>
      <c r="AF22" s="2" t="str">
        <f t="array" ref="AF22">IF(COUNTA($B22:$AD22)=29,INDEX($AN$9:$AN$25,SMALL(IF(ISNA(MATCH($AN$9:$AN$25,$C22:$AD22,0)),ROW($AN$9:$AN$25)-ROW($AN$9)+1,""),COLUMNS($A$1:B15))),"")</f>
        <v/>
      </c>
      <c r="AG22" s="2" t="str">
        <f t="array" ref="AG22">IF(COUNTA($B22:$AD22)=29,INDEX($AN$9:$AN$25,SMALL(IF(ISNA(MATCH($AN$9:$AN$25,$C22:$AD22,0)),ROW($AN$9:$AN$25)-ROW($AN$9)+1,""),COLUMNS($A$1:C15))),"")</f>
        <v/>
      </c>
      <c r="AM22" s="2">
        <v>14</v>
      </c>
      <c r="AN22" s="2" t="s">
        <v>46</v>
      </c>
    </row>
    <row r="23" spans="1:40" ht="29.1" customHeight="1" thickTop="1" thickBot="1" x14ac:dyDescent="0.3">
      <c r="A23" s="56"/>
      <c r="B23" s="24">
        <v>2</v>
      </c>
      <c r="C23" s="22" t="s">
        <v>32</v>
      </c>
      <c r="D23" s="13" t="str">
        <f t="shared" si="12"/>
        <v>احمد</v>
      </c>
      <c r="E23" s="22"/>
      <c r="F23" s="13" t="str">
        <f t="shared" si="12"/>
        <v/>
      </c>
      <c r="G23" s="22"/>
      <c r="H23" s="13" t="str">
        <f t="shared" ref="H23:AD23" si="181">IFERROR(INDEX($C$43:$D$49,MATCH(G23,$C$43:$C$50,0),2),"")</f>
        <v/>
      </c>
      <c r="I23" s="22"/>
      <c r="J23" s="13" t="str">
        <f t="shared" ref="J23:AD23" si="182">IFERROR(INDEX($C$43:$D$49,MATCH(I23,$C$43:$C$50,0),2),"")</f>
        <v/>
      </c>
      <c r="K23" s="22"/>
      <c r="L23" s="13" t="str">
        <f t="shared" ref="L23:AD23" si="183">IFERROR(INDEX($C$43:$D$49,MATCH(K23,$C$43:$C$50,0),2),"")</f>
        <v/>
      </c>
      <c r="M23" s="22"/>
      <c r="N23" s="13" t="str">
        <f t="shared" ref="N23:AD23" si="184">IFERROR(INDEX($C$43:$D$49,MATCH(M23,$C$43:$C$50,0),2),"")</f>
        <v/>
      </c>
      <c r="O23" s="22"/>
      <c r="P23" s="13" t="str">
        <f t="shared" ref="P23:AD23" si="185">IFERROR(INDEX($C$43:$D$49,MATCH(O23,$C$43:$C$50,0),2),"")</f>
        <v/>
      </c>
      <c r="Q23" s="22"/>
      <c r="R23" s="13" t="str">
        <f t="shared" ref="R23:AD23" si="186">IFERROR(INDEX($C$43:$D$49,MATCH(Q23,$C$43:$C$50,0),2),"")</f>
        <v/>
      </c>
      <c r="S23" s="22"/>
      <c r="T23" s="13" t="str">
        <f t="shared" ref="T23:AD23" si="187">IFERROR(INDEX($C$43:$D$49,MATCH(S23,$C$43:$C$50,0),2),"")</f>
        <v/>
      </c>
      <c r="U23" s="22"/>
      <c r="V23" s="13" t="str">
        <f t="shared" ref="V23:AD23" si="188">IFERROR(INDEX($C$43:$D$49,MATCH(U23,$C$43:$C$50,0),2),"")</f>
        <v/>
      </c>
      <c r="W23" s="22"/>
      <c r="X23" s="13" t="str">
        <f t="shared" ref="X23:AD23" si="189">IFERROR(INDEX($C$43:$D$49,MATCH(W23,$C$43:$C$50,0),2),"")</f>
        <v/>
      </c>
      <c r="Y23" s="22"/>
      <c r="Z23" s="13" t="str">
        <f t="shared" ref="Z23:AD23" si="190">IFERROR(INDEX($C$43:$D$49,MATCH(Y23,$C$43:$C$50,0),2),"")</f>
        <v/>
      </c>
      <c r="AA23" s="22"/>
      <c r="AB23" s="13" t="str">
        <f t="shared" ref="AB23:AD23" si="191">IFERROR(INDEX($C$43:$D$49,MATCH(AA23,$C$43:$C$50,0),2),"")</f>
        <v/>
      </c>
      <c r="AC23" s="22"/>
      <c r="AD23" s="14" t="str">
        <f t="shared" ref="AD23" si="192">IFERROR(INDEX($C$43:$D$49,MATCH(AC23,$C$43:$C$50,0),2),"")</f>
        <v/>
      </c>
      <c r="AE23" s="2" t="str">
        <f t="array" ref="AE23">IF(COUNTA($B23:$AD23)=29,INDEX($AN$9:$AN$25,SMALL(IF(ISNA(MATCH($AN$9:$AN$25,$C23:$AD23,0)),ROW($AN$9:$AN$25)-ROW($AN$9)+1,""),COLUMNS($A$1:A16))),"")</f>
        <v/>
      </c>
      <c r="AF23" s="2" t="str">
        <f t="array" ref="AF23">IF(COUNTA($B23:$AD23)=29,INDEX($AN$9:$AN$25,SMALL(IF(ISNA(MATCH($AN$9:$AN$25,$C23:$AD23,0)),ROW($AN$9:$AN$25)-ROW($AN$9)+1,""),COLUMNS($A$1:B16))),"")</f>
        <v/>
      </c>
      <c r="AG23" s="2" t="str">
        <f t="array" ref="AG23">IF(COUNTA($B23:$AD23)=29,INDEX($AN$9:$AN$25,SMALL(IF(ISNA(MATCH($AN$9:$AN$25,$C23:$AD23,0)),ROW($AN$9:$AN$25)-ROW($AN$9)+1,""),COLUMNS($A$1:C16))),"")</f>
        <v/>
      </c>
      <c r="AM23" s="2">
        <v>15</v>
      </c>
      <c r="AN23" s="2" t="s">
        <v>27</v>
      </c>
    </row>
    <row r="24" spans="1:40" ht="29.1" customHeight="1" thickTop="1" thickBot="1" x14ac:dyDescent="0.3">
      <c r="A24" s="56"/>
      <c r="B24" s="24">
        <v>3</v>
      </c>
      <c r="C24" s="22" t="s">
        <v>22</v>
      </c>
      <c r="D24" s="13" t="str">
        <f t="shared" si="12"/>
        <v>غازي</v>
      </c>
      <c r="E24" s="22"/>
      <c r="F24" s="13" t="str">
        <f t="shared" si="12"/>
        <v/>
      </c>
      <c r="G24" s="22"/>
      <c r="H24" s="13" t="str">
        <f t="shared" ref="H24:AD24" si="193">IFERROR(INDEX($C$43:$D$49,MATCH(G24,$C$43:$C$50,0),2),"")</f>
        <v/>
      </c>
      <c r="I24" s="22"/>
      <c r="J24" s="13" t="str">
        <f t="shared" ref="J24:AD24" si="194">IFERROR(INDEX($C$43:$D$49,MATCH(I24,$C$43:$C$50,0),2),"")</f>
        <v/>
      </c>
      <c r="K24" s="22"/>
      <c r="L24" s="13" t="str">
        <f t="shared" ref="L24:AD24" si="195">IFERROR(INDEX($C$43:$D$49,MATCH(K24,$C$43:$C$50,0),2),"")</f>
        <v/>
      </c>
      <c r="M24" s="22"/>
      <c r="N24" s="13" t="str">
        <f t="shared" ref="N24:AD24" si="196">IFERROR(INDEX($C$43:$D$49,MATCH(M24,$C$43:$C$50,0),2),"")</f>
        <v/>
      </c>
      <c r="O24" s="22"/>
      <c r="P24" s="13" t="str">
        <f t="shared" ref="P24:AD24" si="197">IFERROR(INDEX($C$43:$D$49,MATCH(O24,$C$43:$C$50,0),2),"")</f>
        <v/>
      </c>
      <c r="Q24" s="22"/>
      <c r="R24" s="13" t="str">
        <f t="shared" ref="R24:AD24" si="198">IFERROR(INDEX($C$43:$D$49,MATCH(Q24,$C$43:$C$50,0),2),"")</f>
        <v/>
      </c>
      <c r="S24" s="22"/>
      <c r="T24" s="13" t="str">
        <f t="shared" ref="T24:AD24" si="199">IFERROR(INDEX($C$43:$D$49,MATCH(S24,$C$43:$C$50,0),2),"")</f>
        <v/>
      </c>
      <c r="U24" s="22"/>
      <c r="V24" s="13" t="str">
        <f t="shared" ref="V24:AD24" si="200">IFERROR(INDEX($C$43:$D$49,MATCH(U24,$C$43:$C$50,0),2),"")</f>
        <v/>
      </c>
      <c r="W24" s="22"/>
      <c r="X24" s="13" t="str">
        <f t="shared" ref="X24:AD24" si="201">IFERROR(INDEX($C$43:$D$49,MATCH(W24,$C$43:$C$50,0),2),"")</f>
        <v/>
      </c>
      <c r="Y24" s="22"/>
      <c r="Z24" s="13" t="str">
        <f t="shared" ref="Z24:AD24" si="202">IFERROR(INDEX($C$43:$D$49,MATCH(Y24,$C$43:$C$50,0),2),"")</f>
        <v/>
      </c>
      <c r="AA24" s="22"/>
      <c r="AB24" s="13" t="str">
        <f t="shared" ref="AB24:AD24" si="203">IFERROR(INDEX($C$43:$D$49,MATCH(AA24,$C$43:$C$50,0),2),"")</f>
        <v/>
      </c>
      <c r="AC24" s="22"/>
      <c r="AD24" s="14" t="str">
        <f t="shared" ref="AD24" si="204">IFERROR(INDEX($C$43:$D$49,MATCH(AC24,$C$43:$C$50,0),2),"")</f>
        <v/>
      </c>
      <c r="AE24" s="2" t="str">
        <f t="array" ref="AE24">IF(COUNTA($B24:$AD24)=29,INDEX($AN$9:$AN$25,SMALL(IF(ISNA(MATCH($AN$9:$AN$25,$C24:$AD24,0)),ROW($AN$9:$AN$25)-ROW($AN$9)+1,""),COLUMNS($A$1:A17))),"")</f>
        <v/>
      </c>
      <c r="AF24" s="2" t="str">
        <f t="array" ref="AF24">IF(COUNTA($B24:$AD24)=29,INDEX($AN$9:$AN$25,SMALL(IF(ISNA(MATCH($AN$9:$AN$25,$C24:$AD24,0)),ROW($AN$9:$AN$25)-ROW($AN$9)+1,""),COLUMNS($A$1:B17))),"")</f>
        <v/>
      </c>
      <c r="AG24" s="2" t="str">
        <f t="array" ref="AG24">IF(COUNTA($B24:$AD24)=29,INDEX($AN$9:$AN$25,SMALL(IF(ISNA(MATCH($AN$9:$AN$25,$C24:$AD24,0)),ROW($AN$9:$AN$25)-ROW($AN$9)+1,""),COLUMNS($A$1:C17))),"")</f>
        <v/>
      </c>
      <c r="AM24" s="2">
        <v>16</v>
      </c>
      <c r="AN24" s="2" t="s">
        <v>33</v>
      </c>
    </row>
    <row r="25" spans="1:40" ht="29.1" customHeight="1" thickTop="1" thickBot="1" x14ac:dyDescent="0.3">
      <c r="A25" s="56"/>
      <c r="B25" s="24">
        <v>4</v>
      </c>
      <c r="C25" s="22" t="s">
        <v>41</v>
      </c>
      <c r="D25" s="13" t="str">
        <f t="shared" si="12"/>
        <v>رائد</v>
      </c>
      <c r="E25" s="22"/>
      <c r="F25" s="13" t="str">
        <f t="shared" si="12"/>
        <v/>
      </c>
      <c r="G25" s="22"/>
      <c r="H25" s="13" t="str">
        <f t="shared" ref="H25:AD25" si="205">IFERROR(INDEX($C$43:$D$49,MATCH(G25,$C$43:$C$50,0),2),"")</f>
        <v/>
      </c>
      <c r="I25" s="22"/>
      <c r="J25" s="13" t="str">
        <f t="shared" ref="J25:AD25" si="206">IFERROR(INDEX($C$43:$D$49,MATCH(I25,$C$43:$C$50,0),2),"")</f>
        <v/>
      </c>
      <c r="K25" s="22"/>
      <c r="L25" s="13" t="str">
        <f t="shared" ref="L25:AD25" si="207">IFERROR(INDEX($C$43:$D$49,MATCH(K25,$C$43:$C$50,0),2),"")</f>
        <v/>
      </c>
      <c r="M25" s="22"/>
      <c r="N25" s="13" t="str">
        <f t="shared" ref="N25:AD25" si="208">IFERROR(INDEX($C$43:$D$49,MATCH(M25,$C$43:$C$50,0),2),"")</f>
        <v/>
      </c>
      <c r="O25" s="22"/>
      <c r="P25" s="13" t="str">
        <f t="shared" ref="P25:AD25" si="209">IFERROR(INDEX($C$43:$D$49,MATCH(O25,$C$43:$C$50,0),2),"")</f>
        <v/>
      </c>
      <c r="Q25" s="22"/>
      <c r="R25" s="13" t="str">
        <f t="shared" ref="R25:AD25" si="210">IFERROR(INDEX($C$43:$D$49,MATCH(Q25,$C$43:$C$50,0),2),"")</f>
        <v/>
      </c>
      <c r="S25" s="22"/>
      <c r="T25" s="13" t="str">
        <f t="shared" ref="T25:AD25" si="211">IFERROR(INDEX($C$43:$D$49,MATCH(S25,$C$43:$C$50,0),2),"")</f>
        <v/>
      </c>
      <c r="U25" s="22"/>
      <c r="V25" s="13" t="str">
        <f t="shared" ref="V25:AD25" si="212">IFERROR(INDEX($C$43:$D$49,MATCH(U25,$C$43:$C$50,0),2),"")</f>
        <v/>
      </c>
      <c r="W25" s="22"/>
      <c r="X25" s="13" t="str">
        <f t="shared" ref="X25:AD25" si="213">IFERROR(INDEX($C$43:$D$49,MATCH(W25,$C$43:$C$50,0),2),"")</f>
        <v/>
      </c>
      <c r="Y25" s="22"/>
      <c r="Z25" s="13" t="str">
        <f t="shared" ref="Z25:AD25" si="214">IFERROR(INDEX($C$43:$D$49,MATCH(Y25,$C$43:$C$50,0),2),"")</f>
        <v/>
      </c>
      <c r="AA25" s="22"/>
      <c r="AB25" s="13" t="str">
        <f t="shared" ref="AB25:AD25" si="215">IFERROR(INDEX($C$43:$D$49,MATCH(AA25,$C$43:$C$50,0),2),"")</f>
        <v/>
      </c>
      <c r="AC25" s="22"/>
      <c r="AD25" s="14" t="str">
        <f t="shared" ref="AD25" si="216">IFERROR(INDEX($C$43:$D$49,MATCH(AC25,$C$43:$C$50,0),2),"")</f>
        <v/>
      </c>
      <c r="AE25" s="2" t="str">
        <f t="array" ref="AE25">IF(COUNTA($B25:$AD25)=29,INDEX($AN$9:$AN$25,SMALL(IF(ISNA(MATCH($AN$9:$AN$25,$C25:$AD25,0)),ROW($AN$9:$AN$25)-ROW($AN$9)+1,""),COLUMNS($A$1:A18))),"")</f>
        <v/>
      </c>
      <c r="AF25" s="2" t="str">
        <f t="array" ref="AF25">IF(COUNTA($B25:$AD25)=29,INDEX($AN$9:$AN$25,SMALL(IF(ISNA(MATCH($AN$9:$AN$25,$C25:$AD25,0)),ROW($AN$9:$AN$25)-ROW($AN$9)+1,""),COLUMNS($A$1:B18))),"")</f>
        <v/>
      </c>
      <c r="AG25" s="2" t="str">
        <f t="array" ref="AG25">IF(COUNTA($B25:$AD25)=29,INDEX($AN$9:$AN$25,SMALL(IF(ISNA(MATCH($AN$9:$AN$25,$C25:$AD25,0)),ROW($AN$9:$AN$25)-ROW($AN$9)+1,""),COLUMNS($A$1:C18))),"")</f>
        <v/>
      </c>
      <c r="AM25" s="2">
        <v>17</v>
      </c>
      <c r="AN25" s="2" t="s">
        <v>47</v>
      </c>
    </row>
    <row r="26" spans="1:40" ht="29.1" customHeight="1" thickTop="1" thickBot="1" x14ac:dyDescent="0.3">
      <c r="A26" s="56"/>
      <c r="B26" s="24">
        <v>5</v>
      </c>
      <c r="C26" s="27" t="s">
        <v>52</v>
      </c>
      <c r="D26" s="13" t="str">
        <f t="shared" si="12"/>
        <v>مالك</v>
      </c>
      <c r="E26" s="22"/>
      <c r="F26" s="13" t="str">
        <f t="shared" si="12"/>
        <v/>
      </c>
      <c r="G26" s="22"/>
      <c r="H26" s="13" t="str">
        <f t="shared" ref="H26:AD26" si="217">IFERROR(INDEX($C$43:$D$49,MATCH(G26,$C$43:$C$50,0),2),"")</f>
        <v/>
      </c>
      <c r="I26" s="22"/>
      <c r="J26" s="13" t="str">
        <f t="shared" ref="J26:AD26" si="218">IFERROR(INDEX($C$43:$D$49,MATCH(I26,$C$43:$C$50,0),2),"")</f>
        <v/>
      </c>
      <c r="K26" s="22"/>
      <c r="L26" s="13" t="str">
        <f t="shared" ref="L26:AD26" si="219">IFERROR(INDEX($C$43:$D$49,MATCH(K26,$C$43:$C$50,0),2),"")</f>
        <v/>
      </c>
      <c r="M26" s="22"/>
      <c r="N26" s="13" t="str">
        <f t="shared" ref="N26:AD26" si="220">IFERROR(INDEX($C$43:$D$49,MATCH(M26,$C$43:$C$50,0),2),"")</f>
        <v/>
      </c>
      <c r="O26" s="22"/>
      <c r="P26" s="13" t="str">
        <f t="shared" ref="P26:AD26" si="221">IFERROR(INDEX($C$43:$D$49,MATCH(O26,$C$43:$C$50,0),2),"")</f>
        <v/>
      </c>
      <c r="Q26" s="22"/>
      <c r="R26" s="13" t="str">
        <f t="shared" ref="R26:AD26" si="222">IFERROR(INDEX($C$43:$D$49,MATCH(Q26,$C$43:$C$50,0),2),"")</f>
        <v/>
      </c>
      <c r="S26" s="22"/>
      <c r="T26" s="13" t="str">
        <f t="shared" ref="T26:AD26" si="223">IFERROR(INDEX($C$43:$D$49,MATCH(S26,$C$43:$C$50,0),2),"")</f>
        <v/>
      </c>
      <c r="U26" s="22"/>
      <c r="V26" s="13" t="str">
        <f t="shared" ref="V26:AD26" si="224">IFERROR(INDEX($C$43:$D$49,MATCH(U26,$C$43:$C$50,0),2),"")</f>
        <v/>
      </c>
      <c r="W26" s="22"/>
      <c r="X26" s="13" t="str">
        <f t="shared" ref="X26:AD26" si="225">IFERROR(INDEX($C$43:$D$49,MATCH(W26,$C$43:$C$50,0),2),"")</f>
        <v/>
      </c>
      <c r="Y26" s="22"/>
      <c r="Z26" s="13" t="str">
        <f t="shared" ref="Z26:AD26" si="226">IFERROR(INDEX($C$43:$D$49,MATCH(Y26,$C$43:$C$50,0),2),"")</f>
        <v/>
      </c>
      <c r="AA26" s="22"/>
      <c r="AB26" s="13" t="str">
        <f t="shared" ref="AB26:AD26" si="227">IFERROR(INDEX($C$43:$D$49,MATCH(AA26,$C$43:$C$50,0),2),"")</f>
        <v/>
      </c>
      <c r="AC26" s="22"/>
      <c r="AD26" s="14" t="str">
        <f t="shared" ref="AD26" si="228">IFERROR(INDEX($C$43:$D$49,MATCH(AC26,$C$43:$C$50,0),2),"")</f>
        <v/>
      </c>
      <c r="AE26" s="2" t="str">
        <f t="array" ref="AE26">IF(COUNTA($B26:$AD26)=29,INDEX($AN$9:$AN$25,SMALL(IF(ISNA(MATCH($AN$9:$AN$25,$C26:$AD26,0)),ROW($AN$9:$AN$25)-ROW($AN$9)+1,""),COLUMNS($A$1:A19))),"")</f>
        <v/>
      </c>
      <c r="AF26" s="2" t="str">
        <f t="array" ref="AF26">IF(COUNTA($B26:$AD26)=29,INDEX($AN$9:$AN$25,SMALL(IF(ISNA(MATCH($AN$9:$AN$25,$C26:$AD26,0)),ROW($AN$9:$AN$25)-ROW($AN$9)+1,""),COLUMNS($A$1:B19))),"")</f>
        <v/>
      </c>
      <c r="AG26" s="2" t="str">
        <f t="array" ref="AG26">IF(COUNTA($B26:$AD26)=29,INDEX($AN$9:$AN$25,SMALL(IF(ISNA(MATCH($AN$9:$AN$25,$C26:$AD26,0)),ROW($AN$9:$AN$25)-ROW($AN$9)+1,""),COLUMNS($A$1:C19))),"")</f>
        <v/>
      </c>
    </row>
    <row r="27" spans="1:40" ht="29.1" customHeight="1" thickTop="1" thickBot="1" x14ac:dyDescent="0.3">
      <c r="A27" s="57"/>
      <c r="B27" s="25">
        <v>6</v>
      </c>
      <c r="C27" s="22" t="s">
        <v>32</v>
      </c>
      <c r="D27" s="13" t="str">
        <f t="shared" si="12"/>
        <v>احمد</v>
      </c>
      <c r="E27" s="22"/>
      <c r="F27" s="13" t="str">
        <f t="shared" si="12"/>
        <v/>
      </c>
      <c r="G27" s="22"/>
      <c r="H27" s="13" t="str">
        <f t="shared" ref="H27:AD27" si="229">IFERROR(INDEX($C$43:$D$49,MATCH(G27,$C$43:$C$50,0),2),"")</f>
        <v/>
      </c>
      <c r="I27" s="22"/>
      <c r="J27" s="13" t="str">
        <f t="shared" ref="J27:AD27" si="230">IFERROR(INDEX($C$43:$D$49,MATCH(I27,$C$43:$C$50,0),2),"")</f>
        <v/>
      </c>
      <c r="K27" s="22"/>
      <c r="L27" s="13" t="str">
        <f t="shared" ref="L27:AD27" si="231">IFERROR(INDEX($C$43:$D$49,MATCH(K27,$C$43:$C$50,0),2),"")</f>
        <v/>
      </c>
      <c r="M27" s="22"/>
      <c r="N27" s="13" t="str">
        <f t="shared" ref="N27:AD27" si="232">IFERROR(INDEX($C$43:$D$49,MATCH(M27,$C$43:$C$50,0),2),"")</f>
        <v/>
      </c>
      <c r="O27" s="22"/>
      <c r="P27" s="13" t="str">
        <f t="shared" ref="P27:AD27" si="233">IFERROR(INDEX($C$43:$D$49,MATCH(O27,$C$43:$C$50,0),2),"")</f>
        <v/>
      </c>
      <c r="Q27" s="22"/>
      <c r="R27" s="13" t="str">
        <f t="shared" ref="R27:AD27" si="234">IFERROR(INDEX($C$43:$D$49,MATCH(Q27,$C$43:$C$50,0),2),"")</f>
        <v/>
      </c>
      <c r="S27" s="22"/>
      <c r="T27" s="13" t="str">
        <f t="shared" ref="T27:AD27" si="235">IFERROR(INDEX($C$43:$D$49,MATCH(S27,$C$43:$C$50,0),2),"")</f>
        <v/>
      </c>
      <c r="U27" s="22"/>
      <c r="V27" s="13" t="str">
        <f t="shared" ref="V27:AD27" si="236">IFERROR(INDEX($C$43:$D$49,MATCH(U27,$C$43:$C$50,0),2),"")</f>
        <v/>
      </c>
      <c r="W27" s="22"/>
      <c r="X27" s="13" t="str">
        <f t="shared" ref="X27:AD27" si="237">IFERROR(INDEX($C$43:$D$49,MATCH(W27,$C$43:$C$50,0),2),"")</f>
        <v/>
      </c>
      <c r="Y27" s="22"/>
      <c r="Z27" s="13" t="str">
        <f t="shared" ref="Z27:AD27" si="238">IFERROR(INDEX($C$43:$D$49,MATCH(Y27,$C$43:$C$50,0),2),"")</f>
        <v/>
      </c>
      <c r="AA27" s="22"/>
      <c r="AB27" s="13" t="str">
        <f t="shared" ref="AB27:AD27" si="239">IFERROR(INDEX($C$43:$D$49,MATCH(AA27,$C$43:$C$50,0),2),"")</f>
        <v/>
      </c>
      <c r="AC27" s="22"/>
      <c r="AD27" s="14" t="str">
        <f t="shared" ref="AD27" si="240">IFERROR(INDEX($C$43:$D$49,MATCH(AC27,$C$43:$C$50,0),2),"")</f>
        <v/>
      </c>
      <c r="AE27" s="2" t="str">
        <f t="array" ref="AE27">IF(COUNTA($B27:$AD27)=29,INDEX($AN$9:$AN$25,SMALL(IF(ISNA(MATCH($AN$9:$AN$25,$C27:$AD27,0)),ROW($AN$9:$AN$25)-ROW($AN$9)+1,""),COLUMNS($A$1:A20))),"")</f>
        <v/>
      </c>
      <c r="AF27" s="2" t="str">
        <f t="array" ref="AF27">IF(COUNTA($B27:$AD27)=29,INDEX($AN$9:$AN$25,SMALL(IF(ISNA(MATCH($AN$9:$AN$25,$C27:$AD27,0)),ROW($AN$9:$AN$25)-ROW($AN$9)+1,""),COLUMNS($A$1:B20))),"")</f>
        <v/>
      </c>
      <c r="AG27" s="2" t="str">
        <f t="array" ref="AG27">IF(COUNTA($B27:$AD27)=29,INDEX($AN$9:$AN$25,SMALL(IF(ISNA(MATCH($AN$9:$AN$25,$C27:$AD27,0)),ROW($AN$9:$AN$25)-ROW($AN$9)+1,""),COLUMNS($A$1:C20))),"")</f>
        <v/>
      </c>
    </row>
    <row r="28" spans="1:40" ht="29.1" customHeight="1" thickTop="1" thickBot="1" x14ac:dyDescent="0.3">
      <c r="A28" s="58"/>
      <c r="B28" s="25">
        <v>7</v>
      </c>
      <c r="C28" s="22" t="s">
        <v>48</v>
      </c>
      <c r="D28" s="13" t="str">
        <f t="shared" si="12"/>
        <v/>
      </c>
      <c r="E28" s="22"/>
      <c r="F28" s="13" t="str">
        <f t="shared" si="12"/>
        <v/>
      </c>
      <c r="G28" s="22"/>
      <c r="H28" s="13" t="str">
        <f t="shared" ref="H28:AD28" si="241">IFERROR(INDEX($C$43:$D$49,MATCH(G28,$C$43:$C$50,0),2),"")</f>
        <v/>
      </c>
      <c r="I28" s="22"/>
      <c r="J28" s="13" t="str">
        <f t="shared" ref="J28:AD28" si="242">IFERROR(INDEX($C$43:$D$49,MATCH(I28,$C$43:$C$50,0),2),"")</f>
        <v/>
      </c>
      <c r="K28" s="22"/>
      <c r="L28" s="13" t="str">
        <f t="shared" ref="L28:AD28" si="243">IFERROR(INDEX($C$43:$D$49,MATCH(K28,$C$43:$C$50,0),2),"")</f>
        <v/>
      </c>
      <c r="M28" s="22"/>
      <c r="N28" s="13" t="str">
        <f t="shared" ref="N28:AD28" si="244">IFERROR(INDEX($C$43:$D$49,MATCH(M28,$C$43:$C$50,0),2),"")</f>
        <v/>
      </c>
      <c r="O28" s="22"/>
      <c r="P28" s="13" t="str">
        <f t="shared" ref="P28:AD28" si="245">IFERROR(INDEX($C$43:$D$49,MATCH(O28,$C$43:$C$50,0),2),"")</f>
        <v/>
      </c>
      <c r="Q28" s="22"/>
      <c r="R28" s="13" t="str">
        <f t="shared" ref="R28:AD28" si="246">IFERROR(INDEX($C$43:$D$49,MATCH(Q28,$C$43:$C$50,0),2),"")</f>
        <v/>
      </c>
      <c r="S28" s="22"/>
      <c r="T28" s="13" t="str">
        <f t="shared" ref="T28:AD28" si="247">IFERROR(INDEX($C$43:$D$49,MATCH(S28,$C$43:$C$50,0),2),"")</f>
        <v/>
      </c>
      <c r="U28" s="22"/>
      <c r="V28" s="13" t="str">
        <f t="shared" ref="V28:AD28" si="248">IFERROR(INDEX($C$43:$D$49,MATCH(U28,$C$43:$C$50,0),2),"")</f>
        <v/>
      </c>
      <c r="W28" s="22"/>
      <c r="X28" s="13" t="str">
        <f t="shared" ref="X28:AD28" si="249">IFERROR(INDEX($C$43:$D$49,MATCH(W28,$C$43:$C$50,0),2),"")</f>
        <v/>
      </c>
      <c r="Y28" s="22"/>
      <c r="Z28" s="13" t="str">
        <f t="shared" ref="Z28:AD28" si="250">IFERROR(INDEX($C$43:$D$49,MATCH(Y28,$C$43:$C$50,0),2),"")</f>
        <v/>
      </c>
      <c r="AA28" s="22"/>
      <c r="AB28" s="13" t="str">
        <f t="shared" ref="AB28:AD28" si="251">IFERROR(INDEX($C$43:$D$49,MATCH(AA28,$C$43:$C$50,0),2),"")</f>
        <v/>
      </c>
      <c r="AC28" s="22"/>
      <c r="AD28" s="14" t="str">
        <f t="shared" ref="AD28" si="252">IFERROR(INDEX($C$43:$D$49,MATCH(AC28,$C$43:$C$50,0),2),"")</f>
        <v/>
      </c>
      <c r="AE28" s="2" t="str">
        <f t="array" ref="AE28">IF(COUNTA($B28:$AD28)=29,INDEX($AN$9:$AN$25,SMALL(IF(ISNA(MATCH($AN$9:$AN$25,$C28:$AD28,0)),ROW($AN$9:$AN$25)-ROW($AN$9)+1,""),COLUMNS($A$1:A21))),"")</f>
        <v/>
      </c>
      <c r="AF28" s="2" t="str">
        <f t="array" ref="AF28">IF(COUNTA($B28:$AD28)=29,INDEX($AN$9:$AN$25,SMALL(IF(ISNA(MATCH($AN$9:$AN$25,$C28:$AD28,0)),ROW($AN$9:$AN$25)-ROW($AN$9)+1,""),COLUMNS($A$1:B21))),"")</f>
        <v/>
      </c>
      <c r="AG28" s="2" t="str">
        <f t="array" ref="AG28">IF(COUNTA($B28:$AD28)=29,INDEX($AN$9:$AN$25,SMALL(IF(ISNA(MATCH($AN$9:$AN$25,$C28:$AD28,0)),ROW($AN$9:$AN$25)-ROW($AN$9)+1,""),COLUMNS($A$1:C21))),"")</f>
        <v/>
      </c>
    </row>
    <row r="29" spans="1:40" ht="29.1" customHeight="1" thickTop="1" thickBot="1" x14ac:dyDescent="0.3">
      <c r="A29" s="55" t="s">
        <v>49</v>
      </c>
      <c r="B29" s="26">
        <v>1</v>
      </c>
      <c r="C29" s="22" t="s">
        <v>22</v>
      </c>
      <c r="D29" s="13" t="str">
        <f t="shared" si="12"/>
        <v>غازي</v>
      </c>
      <c r="E29" s="22"/>
      <c r="F29" s="13" t="str">
        <f t="shared" si="12"/>
        <v/>
      </c>
      <c r="G29" s="22"/>
      <c r="H29" s="13" t="str">
        <f t="shared" ref="H29:AD29" si="253">IFERROR(INDEX($C$43:$D$49,MATCH(G29,$C$43:$C$50,0),2),"")</f>
        <v/>
      </c>
      <c r="I29" s="22"/>
      <c r="J29" s="13" t="str">
        <f t="shared" ref="J29:AD29" si="254">IFERROR(INDEX($C$43:$D$49,MATCH(I29,$C$43:$C$50,0),2),"")</f>
        <v/>
      </c>
      <c r="K29" s="22"/>
      <c r="L29" s="13" t="str">
        <f t="shared" ref="L29:AD29" si="255">IFERROR(INDEX($C$43:$D$49,MATCH(K29,$C$43:$C$50,0),2),"")</f>
        <v/>
      </c>
      <c r="M29" s="22"/>
      <c r="N29" s="13" t="str">
        <f t="shared" ref="N29:AD29" si="256">IFERROR(INDEX($C$43:$D$49,MATCH(M29,$C$43:$C$50,0),2),"")</f>
        <v/>
      </c>
      <c r="O29" s="22"/>
      <c r="P29" s="13" t="str">
        <f t="shared" ref="P29:AD29" si="257">IFERROR(INDEX($C$43:$D$49,MATCH(O29,$C$43:$C$50,0),2),"")</f>
        <v/>
      </c>
      <c r="Q29" s="22"/>
      <c r="R29" s="13" t="str">
        <f t="shared" ref="R29:AD29" si="258">IFERROR(INDEX($C$43:$D$49,MATCH(Q29,$C$43:$C$50,0),2),"")</f>
        <v/>
      </c>
      <c r="S29" s="22"/>
      <c r="T29" s="13" t="str">
        <f t="shared" ref="T29:AD29" si="259">IFERROR(INDEX($C$43:$D$49,MATCH(S29,$C$43:$C$50,0),2),"")</f>
        <v/>
      </c>
      <c r="U29" s="22"/>
      <c r="V29" s="13" t="str">
        <f t="shared" ref="V29:AD29" si="260">IFERROR(INDEX($C$43:$D$49,MATCH(U29,$C$43:$C$50,0),2),"")</f>
        <v/>
      </c>
      <c r="W29" s="22"/>
      <c r="X29" s="13" t="str">
        <f t="shared" ref="X29:AD29" si="261">IFERROR(INDEX($C$43:$D$49,MATCH(W29,$C$43:$C$50,0),2),"")</f>
        <v/>
      </c>
      <c r="Y29" s="22"/>
      <c r="Z29" s="13" t="str">
        <f t="shared" ref="Z29:AD29" si="262">IFERROR(INDEX($C$43:$D$49,MATCH(Y29,$C$43:$C$50,0),2),"")</f>
        <v/>
      </c>
      <c r="AA29" s="22"/>
      <c r="AB29" s="13" t="str">
        <f t="shared" ref="AB29:AD29" si="263">IFERROR(INDEX($C$43:$D$49,MATCH(AA29,$C$43:$C$50,0),2),"")</f>
        <v/>
      </c>
      <c r="AC29" s="22"/>
      <c r="AD29" s="14" t="str">
        <f t="shared" ref="AD29" si="264">IFERROR(INDEX($C$43:$D$49,MATCH(AC29,$C$43:$C$50,0),2),"")</f>
        <v/>
      </c>
      <c r="AE29" s="2" t="str">
        <f t="array" ref="AE29">IF(COUNTA($B29:$AD29)=29,INDEX($AN$9:$AN$25,SMALL(IF(ISNA(MATCH($AN$9:$AN$25,$C29:$AD29,0)),ROW($AN$9:$AN$25)-ROW($AN$9)+1,""),COLUMNS($A$1:A22))),"")</f>
        <v/>
      </c>
      <c r="AF29" s="2" t="str">
        <f t="array" ref="AF29">IF(COUNTA($B29:$AD29)=29,INDEX($AN$9:$AN$25,SMALL(IF(ISNA(MATCH($AN$9:$AN$25,$C29:$AD29,0)),ROW($AN$9:$AN$25)-ROW($AN$9)+1,""),COLUMNS($A$1:B22))),"")</f>
        <v/>
      </c>
      <c r="AG29" s="2" t="str">
        <f t="array" ref="AG29">IF(COUNTA($B29:$AD29)=29,INDEX($AN$9:$AN$25,SMALL(IF(ISNA(MATCH($AN$9:$AN$25,$C29:$AD29,0)),ROW($AN$9:$AN$25)-ROW($AN$9)+1,""),COLUMNS($A$1:C22))),"")</f>
        <v/>
      </c>
    </row>
    <row r="30" spans="1:40" ht="29.1" customHeight="1" thickTop="1" thickBot="1" x14ac:dyDescent="0.3">
      <c r="A30" s="56"/>
      <c r="B30" s="21">
        <v>2</v>
      </c>
      <c r="C30" s="22" t="s">
        <v>40</v>
      </c>
      <c r="D30" s="13" t="str">
        <f t="shared" si="12"/>
        <v>علي</v>
      </c>
      <c r="E30" s="22"/>
      <c r="F30" s="13" t="str">
        <f t="shared" si="12"/>
        <v/>
      </c>
      <c r="G30" s="22"/>
      <c r="H30" s="13" t="str">
        <f t="shared" ref="H30:AD30" si="265">IFERROR(INDEX($C$43:$D$49,MATCH(G30,$C$43:$C$50,0),2),"")</f>
        <v/>
      </c>
      <c r="I30" s="22"/>
      <c r="J30" s="13" t="str">
        <f t="shared" ref="J30:AD30" si="266">IFERROR(INDEX($C$43:$D$49,MATCH(I30,$C$43:$C$50,0),2),"")</f>
        <v/>
      </c>
      <c r="K30" s="22"/>
      <c r="L30" s="13" t="str">
        <f t="shared" ref="L30:AD30" si="267">IFERROR(INDEX($C$43:$D$49,MATCH(K30,$C$43:$C$50,0),2),"")</f>
        <v/>
      </c>
      <c r="M30" s="22"/>
      <c r="N30" s="13" t="str">
        <f t="shared" ref="N30:AD30" si="268">IFERROR(INDEX($C$43:$D$49,MATCH(M30,$C$43:$C$50,0),2),"")</f>
        <v/>
      </c>
      <c r="O30" s="22"/>
      <c r="P30" s="13" t="str">
        <f t="shared" ref="P30:AD30" si="269">IFERROR(INDEX($C$43:$D$49,MATCH(O30,$C$43:$C$50,0),2),"")</f>
        <v/>
      </c>
      <c r="Q30" s="22"/>
      <c r="R30" s="13" t="str">
        <f t="shared" ref="R30:AD30" si="270">IFERROR(INDEX($C$43:$D$49,MATCH(Q30,$C$43:$C$50,0),2),"")</f>
        <v/>
      </c>
      <c r="S30" s="22"/>
      <c r="T30" s="13" t="str">
        <f t="shared" ref="T30:AD30" si="271">IFERROR(INDEX($C$43:$D$49,MATCH(S30,$C$43:$C$50,0),2),"")</f>
        <v/>
      </c>
      <c r="U30" s="22"/>
      <c r="V30" s="13" t="str">
        <f t="shared" ref="V30:AD30" si="272">IFERROR(INDEX($C$43:$D$49,MATCH(U30,$C$43:$C$50,0),2),"")</f>
        <v/>
      </c>
      <c r="W30" s="22"/>
      <c r="X30" s="13" t="str">
        <f t="shared" ref="X30:AD30" si="273">IFERROR(INDEX($C$43:$D$49,MATCH(W30,$C$43:$C$50,0),2),"")</f>
        <v/>
      </c>
      <c r="Y30" s="22"/>
      <c r="Z30" s="13" t="str">
        <f t="shared" ref="Z30:AD30" si="274">IFERROR(INDEX($C$43:$D$49,MATCH(Y30,$C$43:$C$50,0),2),"")</f>
        <v/>
      </c>
      <c r="AA30" s="22"/>
      <c r="AB30" s="13" t="str">
        <f t="shared" ref="AB30:AD30" si="275">IFERROR(INDEX($C$43:$D$49,MATCH(AA30,$C$43:$C$50,0),2),"")</f>
        <v/>
      </c>
      <c r="AC30" s="22"/>
      <c r="AD30" s="14" t="str">
        <f t="shared" ref="AD30" si="276">IFERROR(INDEX($C$43:$D$49,MATCH(AC30,$C$43:$C$50,0),2),"")</f>
        <v/>
      </c>
      <c r="AE30" s="2" t="str">
        <f t="array" ref="AE30">IF(COUNTA($B30:$AD30)=29,INDEX($AN$9:$AN$25,SMALL(IF(ISNA(MATCH($AN$9:$AN$25,$C30:$AD30,0)),ROW($AN$9:$AN$25)-ROW($AN$9)+1,""),COLUMNS($A$1:A23))),"")</f>
        <v/>
      </c>
      <c r="AF30" s="2" t="str">
        <f t="array" ref="AF30">IF(COUNTA($B30:$AD30)=29,INDEX($AN$9:$AN$25,SMALL(IF(ISNA(MATCH($AN$9:$AN$25,$C30:$AD30,0)),ROW($AN$9:$AN$25)-ROW($AN$9)+1,""),COLUMNS($A$1:B23))),"")</f>
        <v/>
      </c>
      <c r="AG30" s="2" t="str">
        <f t="array" ref="AG30">IF(COUNTA($B30:$AD30)=29,INDEX($AN$9:$AN$25,SMALL(IF(ISNA(MATCH($AN$9:$AN$25,$C30:$AD30,0)),ROW($AN$9:$AN$25)-ROW($AN$9)+1,""),COLUMNS($A$1:C23))),"")</f>
        <v/>
      </c>
    </row>
    <row r="31" spans="1:40" ht="29.1" customHeight="1" thickTop="1" thickBot="1" x14ac:dyDescent="0.3">
      <c r="A31" s="56"/>
      <c r="B31" s="21">
        <v>3</v>
      </c>
      <c r="C31" s="22" t="s">
        <v>32</v>
      </c>
      <c r="D31" s="13" t="str">
        <f t="shared" si="12"/>
        <v>احمد</v>
      </c>
      <c r="E31" s="22"/>
      <c r="F31" s="13" t="str">
        <f t="shared" si="12"/>
        <v/>
      </c>
      <c r="G31" s="22"/>
      <c r="H31" s="13" t="str">
        <f t="shared" ref="H31:AD31" si="277">IFERROR(INDEX($C$43:$D$49,MATCH(G31,$C$43:$C$50,0),2),"")</f>
        <v/>
      </c>
      <c r="I31" s="22"/>
      <c r="J31" s="13" t="str">
        <f t="shared" ref="J31:AD31" si="278">IFERROR(INDEX($C$43:$D$49,MATCH(I31,$C$43:$C$50,0),2),"")</f>
        <v/>
      </c>
      <c r="K31" s="22"/>
      <c r="L31" s="13" t="str">
        <f t="shared" ref="L31:AD31" si="279">IFERROR(INDEX($C$43:$D$49,MATCH(K31,$C$43:$C$50,0),2),"")</f>
        <v/>
      </c>
      <c r="M31" s="22"/>
      <c r="N31" s="13" t="str">
        <f t="shared" ref="N31:AD31" si="280">IFERROR(INDEX($C$43:$D$49,MATCH(M31,$C$43:$C$50,0),2),"")</f>
        <v/>
      </c>
      <c r="O31" s="22"/>
      <c r="P31" s="13" t="str">
        <f t="shared" ref="P31:AD31" si="281">IFERROR(INDEX($C$43:$D$49,MATCH(O31,$C$43:$C$50,0),2),"")</f>
        <v/>
      </c>
      <c r="Q31" s="22"/>
      <c r="R31" s="13" t="str">
        <f t="shared" ref="R31:AD31" si="282">IFERROR(INDEX($C$43:$D$49,MATCH(Q31,$C$43:$C$50,0),2),"")</f>
        <v/>
      </c>
      <c r="S31" s="22"/>
      <c r="T31" s="13" t="str">
        <f t="shared" ref="T31:AD31" si="283">IFERROR(INDEX($C$43:$D$49,MATCH(S31,$C$43:$C$50,0),2),"")</f>
        <v/>
      </c>
      <c r="U31" s="22"/>
      <c r="V31" s="13" t="str">
        <f t="shared" ref="V31:AD31" si="284">IFERROR(INDEX($C$43:$D$49,MATCH(U31,$C$43:$C$50,0),2),"")</f>
        <v/>
      </c>
      <c r="W31" s="22"/>
      <c r="X31" s="13" t="str">
        <f t="shared" ref="X31:AD31" si="285">IFERROR(INDEX($C$43:$D$49,MATCH(W31,$C$43:$C$50,0),2),"")</f>
        <v/>
      </c>
      <c r="Y31" s="22"/>
      <c r="Z31" s="13" t="str">
        <f t="shared" ref="Z31:AD31" si="286">IFERROR(INDEX($C$43:$D$49,MATCH(Y31,$C$43:$C$50,0),2),"")</f>
        <v/>
      </c>
      <c r="AA31" s="22"/>
      <c r="AB31" s="13" t="str">
        <f t="shared" ref="AB31:AD31" si="287">IFERROR(INDEX($C$43:$D$49,MATCH(AA31,$C$43:$C$50,0),2),"")</f>
        <v/>
      </c>
      <c r="AC31" s="22"/>
      <c r="AD31" s="14" t="str">
        <f t="shared" ref="AD31" si="288">IFERROR(INDEX($C$43:$D$49,MATCH(AC31,$C$43:$C$50,0),2),"")</f>
        <v/>
      </c>
      <c r="AE31" s="2" t="str">
        <f t="array" ref="AE31">IF(COUNTA($B31:$AD31)=29,INDEX($AN$9:$AN$25,SMALL(IF(ISNA(MATCH($AN$9:$AN$25,$C31:$AD31,0)),ROW($AN$9:$AN$25)-ROW($AN$9)+1,""),COLUMNS($A$1:A24))),"")</f>
        <v/>
      </c>
      <c r="AF31" s="2" t="str">
        <f t="array" ref="AF31">IF(COUNTA($B31:$AD31)=29,INDEX($AN$9:$AN$25,SMALL(IF(ISNA(MATCH($AN$9:$AN$25,$C31:$AD31,0)),ROW($AN$9:$AN$25)-ROW($AN$9)+1,""),COLUMNS($A$1:B24))),"")</f>
        <v/>
      </c>
      <c r="AG31" s="2" t="str">
        <f t="array" ref="AG31">IF(COUNTA($B31:$AD31)=29,INDEX($AN$9:$AN$25,SMALL(IF(ISNA(MATCH($AN$9:$AN$25,$C31:$AD31,0)),ROW($AN$9:$AN$25)-ROW($AN$9)+1,""),COLUMNS($A$1:C24))),"")</f>
        <v/>
      </c>
    </row>
    <row r="32" spans="1:40" ht="29.1" customHeight="1" thickTop="1" thickBot="1" x14ac:dyDescent="0.3">
      <c r="A32" s="56"/>
      <c r="B32" s="21">
        <v>4</v>
      </c>
      <c r="C32" s="22" t="s">
        <v>22</v>
      </c>
      <c r="D32" s="13" t="str">
        <f t="shared" si="12"/>
        <v>غازي</v>
      </c>
      <c r="E32" s="22"/>
      <c r="F32" s="13" t="str">
        <f t="shared" si="12"/>
        <v/>
      </c>
      <c r="G32" s="22"/>
      <c r="H32" s="13" t="str">
        <f t="shared" ref="H32:AD32" si="289">IFERROR(INDEX($C$43:$D$49,MATCH(G32,$C$43:$C$50,0),2),"")</f>
        <v/>
      </c>
      <c r="I32" s="22"/>
      <c r="J32" s="13" t="str">
        <f t="shared" ref="J32:AD32" si="290">IFERROR(INDEX($C$43:$D$49,MATCH(I32,$C$43:$C$50,0),2),"")</f>
        <v/>
      </c>
      <c r="K32" s="22"/>
      <c r="L32" s="13" t="str">
        <f t="shared" ref="L32:AD32" si="291">IFERROR(INDEX($C$43:$D$49,MATCH(K32,$C$43:$C$50,0),2),"")</f>
        <v/>
      </c>
      <c r="M32" s="22"/>
      <c r="N32" s="13" t="str">
        <f t="shared" ref="N32:AD32" si="292">IFERROR(INDEX($C$43:$D$49,MATCH(M32,$C$43:$C$50,0),2),"")</f>
        <v/>
      </c>
      <c r="O32" s="22"/>
      <c r="P32" s="13" t="str">
        <f t="shared" ref="P32:AD32" si="293">IFERROR(INDEX($C$43:$D$49,MATCH(O32,$C$43:$C$50,0),2),"")</f>
        <v/>
      </c>
      <c r="Q32" s="22"/>
      <c r="R32" s="13" t="str">
        <f t="shared" ref="R32:AD32" si="294">IFERROR(INDEX($C$43:$D$49,MATCH(Q32,$C$43:$C$50,0),2),"")</f>
        <v/>
      </c>
      <c r="S32" s="22"/>
      <c r="T32" s="13" t="str">
        <f t="shared" ref="T32:AD32" si="295">IFERROR(INDEX($C$43:$D$49,MATCH(S32,$C$43:$C$50,0),2),"")</f>
        <v/>
      </c>
      <c r="U32" s="22"/>
      <c r="V32" s="13" t="str">
        <f t="shared" ref="V32:AD32" si="296">IFERROR(INDEX($C$43:$D$49,MATCH(U32,$C$43:$C$50,0),2),"")</f>
        <v/>
      </c>
      <c r="W32" s="22"/>
      <c r="X32" s="13" t="str">
        <f t="shared" ref="X32:AD32" si="297">IFERROR(INDEX($C$43:$D$49,MATCH(W32,$C$43:$C$50,0),2),"")</f>
        <v/>
      </c>
      <c r="Y32" s="22"/>
      <c r="Z32" s="13" t="str">
        <f t="shared" ref="Z32:AD32" si="298">IFERROR(INDEX($C$43:$D$49,MATCH(Y32,$C$43:$C$50,0),2),"")</f>
        <v/>
      </c>
      <c r="AA32" s="22"/>
      <c r="AB32" s="13" t="str">
        <f t="shared" ref="AB32:AD32" si="299">IFERROR(INDEX($C$43:$D$49,MATCH(AA32,$C$43:$C$50,0),2),"")</f>
        <v/>
      </c>
      <c r="AC32" s="22"/>
      <c r="AD32" s="14" t="str">
        <f t="shared" ref="AD32" si="300">IFERROR(INDEX($C$43:$D$49,MATCH(AC32,$C$43:$C$50,0),2),"")</f>
        <v/>
      </c>
      <c r="AE32" s="2" t="str">
        <f t="array" ref="AE32">IF(COUNTA($B32:$AD32)=29,INDEX($AN$9:$AN$25,SMALL(IF(ISNA(MATCH($AN$9:$AN$25,$C32:$AD32,0)),ROW($AN$9:$AN$25)-ROW($AN$9)+1,""),COLUMNS($A$1:A25))),"")</f>
        <v/>
      </c>
      <c r="AF32" s="2" t="str">
        <f t="array" ref="AF32">IF(COUNTA($B32:$AD32)=29,INDEX($AN$9:$AN$25,SMALL(IF(ISNA(MATCH($AN$9:$AN$25,$C32:$AD32,0)),ROW($AN$9:$AN$25)-ROW($AN$9)+1,""),COLUMNS($A$1:B25))),"")</f>
        <v/>
      </c>
      <c r="AG32" s="2" t="str">
        <f t="array" ref="AG32">IF(COUNTA($B32:$AD32)=29,INDEX($AN$9:$AN$25,SMALL(IF(ISNA(MATCH($AN$9:$AN$25,$C32:$AD32,0)),ROW($AN$9:$AN$25)-ROW($AN$9)+1,""),COLUMNS($A$1:C25))),"")</f>
        <v/>
      </c>
    </row>
    <row r="33" spans="1:33" ht="29.1" customHeight="1" thickTop="1" thickBot="1" x14ac:dyDescent="0.3">
      <c r="A33" s="56"/>
      <c r="B33" s="21">
        <v>5</v>
      </c>
      <c r="C33" s="27" t="s">
        <v>42</v>
      </c>
      <c r="D33" s="13" t="str">
        <f t="shared" si="12"/>
        <v>محمد</v>
      </c>
      <c r="E33" s="22"/>
      <c r="F33" s="13" t="str">
        <f t="shared" si="12"/>
        <v/>
      </c>
      <c r="G33" s="22"/>
      <c r="H33" s="13" t="str">
        <f t="shared" ref="H33:AD33" si="301">IFERROR(INDEX($C$43:$D$49,MATCH(G33,$C$43:$C$50,0),2),"")</f>
        <v/>
      </c>
      <c r="I33" s="22"/>
      <c r="J33" s="13" t="str">
        <f t="shared" ref="J33:AD33" si="302">IFERROR(INDEX($C$43:$D$49,MATCH(I33,$C$43:$C$50,0),2),"")</f>
        <v/>
      </c>
      <c r="K33" s="22"/>
      <c r="L33" s="13" t="str">
        <f t="shared" ref="L33:AD33" si="303">IFERROR(INDEX($C$43:$D$49,MATCH(K33,$C$43:$C$50,0),2),"")</f>
        <v/>
      </c>
      <c r="M33" s="22"/>
      <c r="N33" s="13" t="str">
        <f t="shared" ref="N33:AD33" si="304">IFERROR(INDEX($C$43:$D$49,MATCH(M33,$C$43:$C$50,0),2),"")</f>
        <v/>
      </c>
      <c r="O33" s="22"/>
      <c r="P33" s="13" t="str">
        <f t="shared" ref="P33:AD33" si="305">IFERROR(INDEX($C$43:$D$49,MATCH(O33,$C$43:$C$50,0),2),"")</f>
        <v/>
      </c>
      <c r="Q33" s="22"/>
      <c r="R33" s="13" t="str">
        <f t="shared" ref="R33:AD33" si="306">IFERROR(INDEX($C$43:$D$49,MATCH(Q33,$C$43:$C$50,0),2),"")</f>
        <v/>
      </c>
      <c r="S33" s="22"/>
      <c r="T33" s="13" t="str">
        <f t="shared" ref="T33:AD33" si="307">IFERROR(INDEX($C$43:$D$49,MATCH(S33,$C$43:$C$50,0),2),"")</f>
        <v/>
      </c>
      <c r="U33" s="22"/>
      <c r="V33" s="13" t="str">
        <f t="shared" ref="V33:AD33" si="308">IFERROR(INDEX($C$43:$D$49,MATCH(U33,$C$43:$C$50,0),2),"")</f>
        <v/>
      </c>
      <c r="W33" s="22"/>
      <c r="X33" s="13" t="str">
        <f t="shared" ref="X33:AD33" si="309">IFERROR(INDEX($C$43:$D$49,MATCH(W33,$C$43:$C$50,0),2),"")</f>
        <v/>
      </c>
      <c r="Y33" s="22"/>
      <c r="Z33" s="13" t="str">
        <f t="shared" ref="Z33:AD33" si="310">IFERROR(INDEX($C$43:$D$49,MATCH(Y33,$C$43:$C$50,0),2),"")</f>
        <v/>
      </c>
      <c r="AA33" s="22"/>
      <c r="AB33" s="13" t="str">
        <f t="shared" ref="AB33:AD33" si="311">IFERROR(INDEX($C$43:$D$49,MATCH(AA33,$C$43:$C$50,0),2),"")</f>
        <v/>
      </c>
      <c r="AC33" s="22"/>
      <c r="AD33" s="14" t="str">
        <f t="shared" ref="AD33" si="312">IFERROR(INDEX($C$43:$D$49,MATCH(AC33,$C$43:$C$50,0),2),"")</f>
        <v/>
      </c>
      <c r="AE33" s="2" t="str">
        <f t="array" ref="AE33">IF(COUNTA($B33:$AD33)=29,INDEX($AN$9:$AN$25,SMALL(IF(ISNA(MATCH($AN$9:$AN$25,$C33:$AD33,0)),ROW($AN$9:$AN$25)-ROW($AN$9)+1,""),COLUMNS($A$1:A26))),"")</f>
        <v/>
      </c>
      <c r="AF33" s="2" t="str">
        <f t="array" ref="AF33">IF(COUNTA($B33:$AD33)=29,INDEX($AN$9:$AN$25,SMALL(IF(ISNA(MATCH($AN$9:$AN$25,$C33:$AD33,0)),ROW($AN$9:$AN$25)-ROW($AN$9)+1,""),COLUMNS($A$1:B26))),"")</f>
        <v/>
      </c>
      <c r="AG33" s="2" t="str">
        <f t="array" ref="AG33">IF(COUNTA($B33:$AD33)=29,INDEX($AN$9:$AN$25,SMALL(IF(ISNA(MATCH($AN$9:$AN$25,$C33:$AD33,0)),ROW($AN$9:$AN$25)-ROW($AN$9)+1,""),COLUMNS($A$1:C26))),"")</f>
        <v/>
      </c>
    </row>
    <row r="34" spans="1:33" ht="29.1" customHeight="1" thickTop="1" thickBot="1" x14ac:dyDescent="0.3">
      <c r="A34" s="57"/>
      <c r="B34" s="23">
        <v>6</v>
      </c>
      <c r="C34" s="22" t="s">
        <v>40</v>
      </c>
      <c r="D34" s="13" t="str">
        <f t="shared" si="12"/>
        <v>علي</v>
      </c>
      <c r="E34" s="22"/>
      <c r="F34" s="13" t="str">
        <f t="shared" si="12"/>
        <v/>
      </c>
      <c r="G34" s="22"/>
      <c r="H34" s="13" t="str">
        <f t="shared" ref="H34:AD34" si="313">IFERROR(INDEX($C$43:$D$49,MATCH(G34,$C$43:$C$50,0),2),"")</f>
        <v/>
      </c>
      <c r="I34" s="22"/>
      <c r="J34" s="13" t="str">
        <f t="shared" ref="J34:AD34" si="314">IFERROR(INDEX($C$43:$D$49,MATCH(I34,$C$43:$C$50,0),2),"")</f>
        <v/>
      </c>
      <c r="K34" s="22"/>
      <c r="L34" s="13" t="str">
        <f t="shared" ref="L34:AD34" si="315">IFERROR(INDEX($C$43:$D$49,MATCH(K34,$C$43:$C$50,0),2),"")</f>
        <v/>
      </c>
      <c r="M34" s="22"/>
      <c r="N34" s="13" t="str">
        <f t="shared" ref="N34:AD34" si="316">IFERROR(INDEX($C$43:$D$49,MATCH(M34,$C$43:$C$50,0),2),"")</f>
        <v/>
      </c>
      <c r="O34" s="22"/>
      <c r="P34" s="13" t="str">
        <f t="shared" ref="P34:AD34" si="317">IFERROR(INDEX($C$43:$D$49,MATCH(O34,$C$43:$C$50,0),2),"")</f>
        <v/>
      </c>
      <c r="Q34" s="22"/>
      <c r="R34" s="13" t="str">
        <f t="shared" ref="R34:AD34" si="318">IFERROR(INDEX($C$43:$D$49,MATCH(Q34,$C$43:$C$50,0),2),"")</f>
        <v/>
      </c>
      <c r="S34" s="22"/>
      <c r="T34" s="13" t="str">
        <f t="shared" ref="T34:AD34" si="319">IFERROR(INDEX($C$43:$D$49,MATCH(S34,$C$43:$C$50,0),2),"")</f>
        <v/>
      </c>
      <c r="U34" s="22"/>
      <c r="V34" s="13" t="str">
        <f t="shared" ref="V34:AD34" si="320">IFERROR(INDEX($C$43:$D$49,MATCH(U34,$C$43:$C$50,0),2),"")</f>
        <v/>
      </c>
      <c r="W34" s="22"/>
      <c r="X34" s="13" t="str">
        <f t="shared" ref="X34:AD34" si="321">IFERROR(INDEX($C$43:$D$49,MATCH(W34,$C$43:$C$50,0),2),"")</f>
        <v/>
      </c>
      <c r="Y34" s="22"/>
      <c r="Z34" s="13" t="str">
        <f t="shared" ref="Z34:AD34" si="322">IFERROR(INDEX($C$43:$D$49,MATCH(Y34,$C$43:$C$50,0),2),"")</f>
        <v/>
      </c>
      <c r="AA34" s="22"/>
      <c r="AB34" s="13" t="str">
        <f t="shared" ref="AB34:AD34" si="323">IFERROR(INDEX($C$43:$D$49,MATCH(AA34,$C$43:$C$50,0),2),"")</f>
        <v/>
      </c>
      <c r="AC34" s="22"/>
      <c r="AD34" s="14" t="str">
        <f t="shared" ref="AD34" si="324">IFERROR(INDEX($C$43:$D$49,MATCH(AC34,$C$43:$C$50,0),2),"")</f>
        <v/>
      </c>
      <c r="AE34" s="2" t="str">
        <f t="array" ref="AE34">IF(COUNTA($B34:$AD34)=29,INDEX($AN$9:$AN$25,SMALL(IF(ISNA(MATCH($AN$9:$AN$25,$C34:$AD34,0)),ROW($AN$9:$AN$25)-ROW($AN$9)+1,""),COLUMNS($A$1:A27))),"")</f>
        <v/>
      </c>
      <c r="AF34" s="2" t="str">
        <f t="array" ref="AF34">IF(COUNTA($B34:$AD34)=29,INDEX($AN$9:$AN$25,SMALL(IF(ISNA(MATCH($AN$9:$AN$25,$C34:$AD34,0)),ROW($AN$9:$AN$25)-ROW($AN$9)+1,""),COLUMNS($A$1:B27))),"")</f>
        <v/>
      </c>
      <c r="AG34" s="2" t="str">
        <f t="array" ref="AG34">IF(COUNTA($B34:$AD34)=29,INDEX($AN$9:$AN$25,SMALL(IF(ISNA(MATCH($AN$9:$AN$25,$C34:$AD34,0)),ROW($AN$9:$AN$25)-ROW($AN$9)+1,""),COLUMNS($A$1:C27))),"")</f>
        <v/>
      </c>
    </row>
    <row r="35" spans="1:33" ht="29.1" customHeight="1" thickTop="1" thickBot="1" x14ac:dyDescent="0.3">
      <c r="A35" s="55" t="s">
        <v>50</v>
      </c>
      <c r="B35" s="22">
        <v>1</v>
      </c>
      <c r="C35" s="22" t="s">
        <v>22</v>
      </c>
      <c r="D35" s="13" t="str">
        <f t="shared" si="12"/>
        <v>غازي</v>
      </c>
      <c r="E35" s="22"/>
      <c r="F35" s="13" t="str">
        <f t="shared" si="12"/>
        <v/>
      </c>
      <c r="G35" s="22"/>
      <c r="H35" s="13" t="str">
        <f t="shared" ref="H35:AD35" si="325">IFERROR(INDEX($C$43:$D$49,MATCH(G35,$C$43:$C$50,0),2),"")</f>
        <v/>
      </c>
      <c r="I35" s="22"/>
      <c r="J35" s="13" t="str">
        <f t="shared" ref="J35:AD35" si="326">IFERROR(INDEX($C$43:$D$49,MATCH(I35,$C$43:$C$50,0),2),"")</f>
        <v/>
      </c>
      <c r="K35" s="22"/>
      <c r="L35" s="13" t="str">
        <f t="shared" ref="L35:AD35" si="327">IFERROR(INDEX($C$43:$D$49,MATCH(K35,$C$43:$C$50,0),2),"")</f>
        <v/>
      </c>
      <c r="M35" s="22"/>
      <c r="N35" s="13" t="str">
        <f t="shared" ref="N35:AD35" si="328">IFERROR(INDEX($C$43:$D$49,MATCH(M35,$C$43:$C$50,0),2),"")</f>
        <v/>
      </c>
      <c r="O35" s="22"/>
      <c r="P35" s="13" t="str">
        <f t="shared" ref="P35:AD35" si="329">IFERROR(INDEX($C$43:$D$49,MATCH(O35,$C$43:$C$50,0),2),"")</f>
        <v/>
      </c>
      <c r="Q35" s="22"/>
      <c r="R35" s="13" t="str">
        <f t="shared" ref="R35:AD35" si="330">IFERROR(INDEX($C$43:$D$49,MATCH(Q35,$C$43:$C$50,0),2),"")</f>
        <v/>
      </c>
      <c r="S35" s="22"/>
      <c r="T35" s="13" t="str">
        <f t="shared" ref="T35:AD35" si="331">IFERROR(INDEX($C$43:$D$49,MATCH(S35,$C$43:$C$50,0),2),"")</f>
        <v/>
      </c>
      <c r="U35" s="22"/>
      <c r="V35" s="13" t="str">
        <f t="shared" ref="V35:AD35" si="332">IFERROR(INDEX($C$43:$D$49,MATCH(U35,$C$43:$C$50,0),2),"")</f>
        <v/>
      </c>
      <c r="W35" s="22"/>
      <c r="X35" s="13" t="str">
        <f t="shared" ref="X35:AD35" si="333">IFERROR(INDEX($C$43:$D$49,MATCH(W35,$C$43:$C$50,0),2),"")</f>
        <v/>
      </c>
      <c r="Y35" s="22"/>
      <c r="Z35" s="13" t="str">
        <f t="shared" ref="Z35:AD35" si="334">IFERROR(INDEX($C$43:$D$49,MATCH(Y35,$C$43:$C$50,0),2),"")</f>
        <v/>
      </c>
      <c r="AA35" s="22"/>
      <c r="AB35" s="13" t="str">
        <f t="shared" ref="AB35:AD35" si="335">IFERROR(INDEX($C$43:$D$49,MATCH(AA35,$C$43:$C$50,0),2),"")</f>
        <v/>
      </c>
      <c r="AC35" s="22"/>
      <c r="AD35" s="14" t="str">
        <f t="shared" ref="AD35" si="336">IFERROR(INDEX($C$43:$D$49,MATCH(AC35,$C$43:$C$50,0),2),"")</f>
        <v/>
      </c>
      <c r="AE35" s="2" t="str">
        <f t="array" ref="AE35">IF(COUNTA($B35:$AD35)=29,INDEX($AN$9:$AN$25,SMALL(IF(ISNA(MATCH($AN$9:$AN$25,$C35:$AD35,0)),ROW($AN$9:$AN$25)-ROW($AN$9)+1,""),COLUMNS($A$1:A28))),"")</f>
        <v/>
      </c>
      <c r="AF35" s="2" t="str">
        <f t="array" ref="AF35">IF(COUNTA($B35:$AD35)=29,INDEX($AN$9:$AN$25,SMALL(IF(ISNA(MATCH($AN$9:$AN$25,$C35:$AD35,0)),ROW($AN$9:$AN$25)-ROW($AN$9)+1,""),COLUMNS($A$1:B28))),"")</f>
        <v/>
      </c>
      <c r="AG35" s="2" t="str">
        <f t="array" ref="AG35">IF(COUNTA($B35:$AD35)=29,INDEX($AN$9:$AN$25,SMALL(IF(ISNA(MATCH($AN$9:$AN$25,$C35:$AD35,0)),ROW($AN$9:$AN$25)-ROW($AN$9)+1,""),COLUMNS($A$1:C28))),"")</f>
        <v/>
      </c>
    </row>
    <row r="36" spans="1:33" ht="29.1" customHeight="1" thickTop="1" thickBot="1" x14ac:dyDescent="0.3">
      <c r="A36" s="56"/>
      <c r="B36" s="24">
        <v>2</v>
      </c>
      <c r="C36" s="22" t="s">
        <v>41</v>
      </c>
      <c r="D36" s="13" t="str">
        <f t="shared" si="12"/>
        <v>رائد</v>
      </c>
      <c r="E36" s="22"/>
      <c r="F36" s="13" t="str">
        <f t="shared" si="12"/>
        <v/>
      </c>
      <c r="G36" s="22"/>
      <c r="H36" s="13" t="str">
        <f t="shared" ref="H36:AD36" si="337">IFERROR(INDEX($C$43:$D$49,MATCH(G36,$C$43:$C$50,0),2),"")</f>
        <v/>
      </c>
      <c r="I36" s="22"/>
      <c r="J36" s="13" t="str">
        <f t="shared" ref="J36:AD36" si="338">IFERROR(INDEX($C$43:$D$49,MATCH(I36,$C$43:$C$50,0),2),"")</f>
        <v/>
      </c>
      <c r="K36" s="22"/>
      <c r="L36" s="13" t="str">
        <f t="shared" ref="L36:AD36" si="339">IFERROR(INDEX($C$43:$D$49,MATCH(K36,$C$43:$C$50,0),2),"")</f>
        <v/>
      </c>
      <c r="M36" s="22"/>
      <c r="N36" s="13" t="str">
        <f t="shared" ref="N36:AD36" si="340">IFERROR(INDEX($C$43:$D$49,MATCH(M36,$C$43:$C$50,0),2),"")</f>
        <v/>
      </c>
      <c r="O36" s="22"/>
      <c r="P36" s="13" t="str">
        <f t="shared" ref="P36:AD36" si="341">IFERROR(INDEX($C$43:$D$49,MATCH(O36,$C$43:$C$50,0),2),"")</f>
        <v/>
      </c>
      <c r="Q36" s="22"/>
      <c r="R36" s="13" t="str">
        <f t="shared" ref="R36:AD36" si="342">IFERROR(INDEX($C$43:$D$49,MATCH(Q36,$C$43:$C$50,0),2),"")</f>
        <v/>
      </c>
      <c r="S36" s="22"/>
      <c r="T36" s="13" t="str">
        <f t="shared" ref="T36:AD36" si="343">IFERROR(INDEX($C$43:$D$49,MATCH(S36,$C$43:$C$50,0),2),"")</f>
        <v/>
      </c>
      <c r="U36" s="22"/>
      <c r="V36" s="13" t="str">
        <f t="shared" ref="V36:AD36" si="344">IFERROR(INDEX($C$43:$D$49,MATCH(U36,$C$43:$C$50,0),2),"")</f>
        <v/>
      </c>
      <c r="W36" s="22"/>
      <c r="X36" s="13" t="str">
        <f t="shared" ref="X36:AD36" si="345">IFERROR(INDEX($C$43:$D$49,MATCH(W36,$C$43:$C$50,0),2),"")</f>
        <v/>
      </c>
      <c r="Y36" s="22"/>
      <c r="Z36" s="13" t="str">
        <f t="shared" ref="Z36:AD36" si="346">IFERROR(INDEX($C$43:$D$49,MATCH(Y36,$C$43:$C$50,0),2),"")</f>
        <v/>
      </c>
      <c r="AA36" s="22"/>
      <c r="AB36" s="13" t="str">
        <f t="shared" ref="AB36:AD36" si="347">IFERROR(INDEX($C$43:$D$49,MATCH(AA36,$C$43:$C$50,0),2),"")</f>
        <v/>
      </c>
      <c r="AC36" s="22"/>
      <c r="AD36" s="14" t="str">
        <f t="shared" ref="AD36" si="348">IFERROR(INDEX($C$43:$D$49,MATCH(AC36,$C$43:$C$50,0),2),"")</f>
        <v/>
      </c>
      <c r="AE36" s="2" t="str">
        <f t="array" ref="AE36">IF(COUNTA($B36:$AD36)=29,INDEX($AN$9:$AN$25,SMALL(IF(ISNA(MATCH($AN$9:$AN$25,$C36:$AD36,0)),ROW($AN$9:$AN$25)-ROW($AN$9)+1,""),COLUMNS($A$1:A29))),"")</f>
        <v/>
      </c>
      <c r="AF36" s="2" t="str">
        <f t="array" ref="AF36">IF(COUNTA($B36:$AD36)=29,INDEX($AN$9:$AN$25,SMALL(IF(ISNA(MATCH($AN$9:$AN$25,$C36:$AD36,0)),ROW($AN$9:$AN$25)-ROW($AN$9)+1,""),COLUMNS($A$1:B29))),"")</f>
        <v/>
      </c>
      <c r="AG36" s="2" t="str">
        <f t="array" ref="AG36">IF(COUNTA($B36:$AD36)=29,INDEX($AN$9:$AN$25,SMALL(IF(ISNA(MATCH($AN$9:$AN$25,$C36:$AD36,0)),ROW($AN$9:$AN$25)-ROW($AN$9)+1,""),COLUMNS($A$1:C29))),"")</f>
        <v/>
      </c>
    </row>
    <row r="37" spans="1:33" ht="29.1" customHeight="1" thickTop="1" thickBot="1" x14ac:dyDescent="0.3">
      <c r="A37" s="56"/>
      <c r="B37" s="24">
        <v>3</v>
      </c>
      <c r="C37" s="22" t="s">
        <v>40</v>
      </c>
      <c r="D37" s="13" t="str">
        <f t="shared" si="12"/>
        <v>علي</v>
      </c>
      <c r="E37" s="22"/>
      <c r="F37" s="13" t="str">
        <f t="shared" si="12"/>
        <v/>
      </c>
      <c r="G37" s="22"/>
      <c r="H37" s="13" t="str">
        <f t="shared" ref="H37:AD37" si="349">IFERROR(INDEX($C$43:$D$49,MATCH(G37,$C$43:$C$50,0),2),"")</f>
        <v/>
      </c>
      <c r="I37" s="22"/>
      <c r="J37" s="13" t="str">
        <f t="shared" ref="J37:AD37" si="350">IFERROR(INDEX($C$43:$D$49,MATCH(I37,$C$43:$C$50,0),2),"")</f>
        <v/>
      </c>
      <c r="K37" s="22"/>
      <c r="L37" s="13" t="str">
        <f t="shared" ref="L37:AD37" si="351">IFERROR(INDEX($C$43:$D$49,MATCH(K37,$C$43:$C$50,0),2),"")</f>
        <v/>
      </c>
      <c r="M37" s="22"/>
      <c r="N37" s="13" t="str">
        <f t="shared" ref="N37:AD37" si="352">IFERROR(INDEX($C$43:$D$49,MATCH(M37,$C$43:$C$50,0),2),"")</f>
        <v/>
      </c>
      <c r="O37" s="22"/>
      <c r="P37" s="13" t="str">
        <f t="shared" ref="P37:AD37" si="353">IFERROR(INDEX($C$43:$D$49,MATCH(O37,$C$43:$C$50,0),2),"")</f>
        <v/>
      </c>
      <c r="Q37" s="22"/>
      <c r="R37" s="13" t="str">
        <f t="shared" ref="R37:AD37" si="354">IFERROR(INDEX($C$43:$D$49,MATCH(Q37,$C$43:$C$50,0),2),"")</f>
        <v/>
      </c>
      <c r="S37" s="22"/>
      <c r="T37" s="13" t="str">
        <f t="shared" ref="T37:AD37" si="355">IFERROR(INDEX($C$43:$D$49,MATCH(S37,$C$43:$C$50,0),2),"")</f>
        <v/>
      </c>
      <c r="U37" s="22"/>
      <c r="V37" s="13" t="str">
        <f t="shared" ref="V37:AD37" si="356">IFERROR(INDEX($C$43:$D$49,MATCH(U37,$C$43:$C$50,0),2),"")</f>
        <v/>
      </c>
      <c r="W37" s="22"/>
      <c r="X37" s="13" t="str">
        <f t="shared" ref="X37:AD37" si="357">IFERROR(INDEX($C$43:$D$49,MATCH(W37,$C$43:$C$50,0),2),"")</f>
        <v/>
      </c>
      <c r="Y37" s="22"/>
      <c r="Z37" s="13" t="str">
        <f t="shared" ref="Z37:AD37" si="358">IFERROR(INDEX($C$43:$D$49,MATCH(Y37,$C$43:$C$50,0),2),"")</f>
        <v/>
      </c>
      <c r="AA37" s="22"/>
      <c r="AB37" s="13" t="str">
        <f t="shared" ref="AB37:AD37" si="359">IFERROR(INDEX($C$43:$D$49,MATCH(AA37,$C$43:$C$50,0),2),"")</f>
        <v/>
      </c>
      <c r="AC37" s="22"/>
      <c r="AD37" s="14" t="str">
        <f t="shared" ref="AD37" si="360">IFERROR(INDEX($C$43:$D$49,MATCH(AC37,$C$43:$C$50,0),2),"")</f>
        <v/>
      </c>
      <c r="AE37" s="2" t="str">
        <f t="array" ref="AE37">IF(COUNTA($B37:$AD37)=29,INDEX($AN$9:$AN$25,SMALL(IF(ISNA(MATCH($AN$9:$AN$25,$C37:$AD37,0)),ROW($AN$9:$AN$25)-ROW($AN$9)+1,""),COLUMNS($A$1:A30))),"")</f>
        <v/>
      </c>
      <c r="AF37" s="2" t="str">
        <f t="array" ref="AF37">IF(COUNTA($B37:$AD37)=29,INDEX($AN$9:$AN$25,SMALL(IF(ISNA(MATCH($AN$9:$AN$25,$C37:$AD37,0)),ROW($AN$9:$AN$25)-ROW($AN$9)+1,""),COLUMNS($A$1:B30))),"")</f>
        <v/>
      </c>
      <c r="AG37" s="2" t="str">
        <f t="array" ref="AG37">IF(COUNTA($B37:$AD37)=29,INDEX($AN$9:$AN$25,SMALL(IF(ISNA(MATCH($AN$9:$AN$25,$C37:$AD37,0)),ROW($AN$9:$AN$25)-ROW($AN$9)+1,""),COLUMNS($A$1:C30))),"")</f>
        <v/>
      </c>
    </row>
    <row r="38" spans="1:33" ht="29.1" customHeight="1" thickTop="1" thickBot="1" x14ac:dyDescent="0.3">
      <c r="A38" s="56"/>
      <c r="B38" s="24">
        <v>4</v>
      </c>
      <c r="C38" s="22" t="s">
        <v>32</v>
      </c>
      <c r="D38" s="13" t="str">
        <f t="shared" si="12"/>
        <v>احمد</v>
      </c>
      <c r="E38" s="22"/>
      <c r="F38" s="13" t="str">
        <f t="shared" si="12"/>
        <v/>
      </c>
      <c r="G38" s="22"/>
      <c r="H38" s="13" t="str">
        <f t="shared" ref="H38:AD38" si="361">IFERROR(INDEX($C$43:$D$49,MATCH(G38,$C$43:$C$50,0),2),"")</f>
        <v/>
      </c>
      <c r="I38" s="22"/>
      <c r="J38" s="13" t="str">
        <f t="shared" ref="J38:AD38" si="362">IFERROR(INDEX($C$43:$D$49,MATCH(I38,$C$43:$C$50,0),2),"")</f>
        <v/>
      </c>
      <c r="K38" s="22"/>
      <c r="L38" s="13" t="str">
        <f t="shared" ref="L38:AD38" si="363">IFERROR(INDEX($C$43:$D$49,MATCH(K38,$C$43:$C$50,0),2),"")</f>
        <v/>
      </c>
      <c r="M38" s="22"/>
      <c r="N38" s="13" t="str">
        <f t="shared" ref="N38:AD38" si="364">IFERROR(INDEX($C$43:$D$49,MATCH(M38,$C$43:$C$50,0),2),"")</f>
        <v/>
      </c>
      <c r="O38" s="22"/>
      <c r="P38" s="13" t="str">
        <f t="shared" ref="P38:AD38" si="365">IFERROR(INDEX($C$43:$D$49,MATCH(O38,$C$43:$C$50,0),2),"")</f>
        <v/>
      </c>
      <c r="Q38" s="22"/>
      <c r="R38" s="13" t="str">
        <f t="shared" ref="R38:AD38" si="366">IFERROR(INDEX($C$43:$D$49,MATCH(Q38,$C$43:$C$50,0),2),"")</f>
        <v/>
      </c>
      <c r="S38" s="22"/>
      <c r="T38" s="13" t="str">
        <f t="shared" ref="T38:AD38" si="367">IFERROR(INDEX($C$43:$D$49,MATCH(S38,$C$43:$C$50,0),2),"")</f>
        <v/>
      </c>
      <c r="U38" s="22"/>
      <c r="V38" s="13" t="str">
        <f t="shared" ref="V38:AD38" si="368">IFERROR(INDEX($C$43:$D$49,MATCH(U38,$C$43:$C$50,0),2),"")</f>
        <v/>
      </c>
      <c r="W38" s="22"/>
      <c r="X38" s="13" t="str">
        <f t="shared" ref="X38:AD38" si="369">IFERROR(INDEX($C$43:$D$49,MATCH(W38,$C$43:$C$50,0),2),"")</f>
        <v/>
      </c>
      <c r="Y38" s="22"/>
      <c r="Z38" s="13" t="str">
        <f t="shared" ref="Z38:AD38" si="370">IFERROR(INDEX($C$43:$D$49,MATCH(Y38,$C$43:$C$50,0),2),"")</f>
        <v/>
      </c>
      <c r="AA38" s="22"/>
      <c r="AB38" s="13" t="str">
        <f t="shared" ref="AB38:AD38" si="371">IFERROR(INDEX($C$43:$D$49,MATCH(AA38,$C$43:$C$50,0),2),"")</f>
        <v/>
      </c>
      <c r="AC38" s="22"/>
      <c r="AD38" s="14" t="str">
        <f t="shared" ref="AD38" si="372">IFERROR(INDEX($C$43:$D$49,MATCH(AC38,$C$43:$C$50,0),2),"")</f>
        <v/>
      </c>
      <c r="AE38" s="2" t="str">
        <f t="array" ref="AE38">IF(COUNTA($B38:$AD38)=29,INDEX($AN$9:$AN$25,SMALL(IF(ISNA(MATCH($AN$9:$AN$25,$C38:$AD38,0)),ROW($AN$9:$AN$25)-ROW($AN$9)+1,""),COLUMNS($A$1:A31))),"")</f>
        <v/>
      </c>
      <c r="AF38" s="2" t="str">
        <f t="array" ref="AF38">IF(COUNTA($B38:$AD38)=29,INDEX($AN$9:$AN$25,SMALL(IF(ISNA(MATCH($AN$9:$AN$25,$C38:$AD38,0)),ROW($AN$9:$AN$25)-ROW($AN$9)+1,""),COLUMNS($A$1:B31))),"")</f>
        <v/>
      </c>
      <c r="AG38" s="2" t="str">
        <f t="array" ref="AG38">IF(COUNTA($B38:$AD38)=29,INDEX($AN$9:$AN$25,SMALL(IF(ISNA(MATCH($AN$9:$AN$25,$C38:$AD38,0)),ROW($AN$9:$AN$25)-ROW($AN$9)+1,""),COLUMNS($A$1:C31))),"")</f>
        <v/>
      </c>
    </row>
    <row r="39" spans="1:33" ht="29.1" customHeight="1" thickTop="1" thickBot="1" x14ac:dyDescent="0.3">
      <c r="A39" s="56"/>
      <c r="B39" s="24">
        <v>5</v>
      </c>
      <c r="C39" s="22" t="s">
        <v>41</v>
      </c>
      <c r="D39" s="13" t="str">
        <f t="shared" si="12"/>
        <v>رائد</v>
      </c>
      <c r="E39" s="22"/>
      <c r="F39" s="13" t="str">
        <f t="shared" si="12"/>
        <v/>
      </c>
      <c r="G39" s="22"/>
      <c r="H39" s="13" t="str">
        <f t="shared" ref="H39:AD39" si="373">IFERROR(INDEX($C$43:$D$49,MATCH(G39,$C$43:$C$50,0),2),"")</f>
        <v/>
      </c>
      <c r="I39" s="22"/>
      <c r="J39" s="13" t="str">
        <f t="shared" ref="J39:AD39" si="374">IFERROR(INDEX($C$43:$D$49,MATCH(I39,$C$43:$C$50,0),2),"")</f>
        <v/>
      </c>
      <c r="K39" s="22"/>
      <c r="L39" s="13" t="str">
        <f t="shared" ref="L39:AD39" si="375">IFERROR(INDEX($C$43:$D$49,MATCH(K39,$C$43:$C$50,0),2),"")</f>
        <v/>
      </c>
      <c r="M39" s="22"/>
      <c r="N39" s="13" t="str">
        <f t="shared" ref="N39:AD39" si="376">IFERROR(INDEX($C$43:$D$49,MATCH(M39,$C$43:$C$50,0),2),"")</f>
        <v/>
      </c>
      <c r="O39" s="22"/>
      <c r="P39" s="13" t="str">
        <f t="shared" ref="P39:AD39" si="377">IFERROR(INDEX($C$43:$D$49,MATCH(O39,$C$43:$C$50,0),2),"")</f>
        <v/>
      </c>
      <c r="Q39" s="22"/>
      <c r="R39" s="13" t="str">
        <f t="shared" ref="R39:AD39" si="378">IFERROR(INDEX($C$43:$D$49,MATCH(Q39,$C$43:$C$50,0),2),"")</f>
        <v/>
      </c>
      <c r="S39" s="22"/>
      <c r="T39" s="13" t="str">
        <f t="shared" ref="T39:AD39" si="379">IFERROR(INDEX($C$43:$D$49,MATCH(S39,$C$43:$C$50,0),2),"")</f>
        <v/>
      </c>
      <c r="U39" s="22"/>
      <c r="V39" s="13" t="str">
        <f t="shared" ref="V39:AD39" si="380">IFERROR(INDEX($C$43:$D$49,MATCH(U39,$C$43:$C$50,0),2),"")</f>
        <v/>
      </c>
      <c r="W39" s="22"/>
      <c r="X39" s="13" t="str">
        <f t="shared" ref="X39:AD39" si="381">IFERROR(INDEX($C$43:$D$49,MATCH(W39,$C$43:$C$50,0),2),"")</f>
        <v/>
      </c>
      <c r="Y39" s="22"/>
      <c r="Z39" s="13" t="str">
        <f t="shared" ref="Z39:AD39" si="382">IFERROR(INDEX($C$43:$D$49,MATCH(Y39,$C$43:$C$50,0),2),"")</f>
        <v/>
      </c>
      <c r="AA39" s="22"/>
      <c r="AB39" s="13" t="str">
        <f t="shared" ref="AB39:AD39" si="383">IFERROR(INDEX($C$43:$D$49,MATCH(AA39,$C$43:$C$50,0),2),"")</f>
        <v/>
      </c>
      <c r="AC39" s="22"/>
      <c r="AD39" s="14" t="str">
        <f t="shared" ref="AD39" si="384">IFERROR(INDEX($C$43:$D$49,MATCH(AC39,$C$43:$C$50,0),2),"")</f>
        <v/>
      </c>
      <c r="AE39" s="2" t="str">
        <f t="array" ref="AE39">IF(COUNTA($B39:$AD39)=29,INDEX($AN$9:$AN$25,SMALL(IF(ISNA(MATCH($AN$9:$AN$25,$C39:$AD39,0)),ROW($AN$9:$AN$25)-ROW($AN$9)+1,""),COLUMNS($A$1:A32))),"")</f>
        <v/>
      </c>
      <c r="AF39" s="2" t="str">
        <f t="array" ref="AF39">IF(COUNTA($B39:$AD39)=29,INDEX($AN$9:$AN$25,SMALL(IF(ISNA(MATCH($AN$9:$AN$25,$C39:$AD39,0)),ROW($AN$9:$AN$25)-ROW($AN$9)+1,""),COLUMNS($A$1:B32))),"")</f>
        <v/>
      </c>
      <c r="AG39" s="2" t="str">
        <f t="array" ref="AG39">IF(COUNTA($B39:$AD39)=29,INDEX($AN$9:$AN$25,SMALL(IF(ISNA(MATCH($AN$9:$AN$25,$C39:$AD39,0)),ROW($AN$9:$AN$25)-ROW($AN$9)+1,""),COLUMNS($A$1:C32))),"")</f>
        <v/>
      </c>
    </row>
    <row r="40" spans="1:33" ht="29.1" customHeight="1" thickTop="1" thickBot="1" x14ac:dyDescent="0.3">
      <c r="A40" s="57"/>
      <c r="B40" s="25">
        <v>6</v>
      </c>
      <c r="C40" s="22" t="s">
        <v>42</v>
      </c>
      <c r="D40" s="13" t="str">
        <f t="shared" si="12"/>
        <v>محمد</v>
      </c>
      <c r="E40" s="22"/>
      <c r="F40" s="13" t="str">
        <f t="shared" si="12"/>
        <v/>
      </c>
      <c r="G40" s="22"/>
      <c r="H40" s="13" t="str">
        <f t="shared" ref="H40:AD40" si="385">IFERROR(INDEX($C$43:$D$49,MATCH(G40,$C$43:$C$50,0),2),"")</f>
        <v/>
      </c>
      <c r="I40" s="22"/>
      <c r="J40" s="13" t="str">
        <f t="shared" ref="J40:AD40" si="386">IFERROR(INDEX($C$43:$D$49,MATCH(I40,$C$43:$C$50,0),2),"")</f>
        <v/>
      </c>
      <c r="K40" s="22"/>
      <c r="L40" s="13" t="str">
        <f t="shared" ref="L40:AD40" si="387">IFERROR(INDEX($C$43:$D$49,MATCH(K40,$C$43:$C$50,0),2),"")</f>
        <v/>
      </c>
      <c r="M40" s="22"/>
      <c r="N40" s="13" t="str">
        <f t="shared" ref="N40:AD40" si="388">IFERROR(INDEX($C$43:$D$49,MATCH(M40,$C$43:$C$50,0),2),"")</f>
        <v/>
      </c>
      <c r="O40" s="22"/>
      <c r="P40" s="13" t="str">
        <f t="shared" ref="P40:AD40" si="389">IFERROR(INDEX($C$43:$D$49,MATCH(O40,$C$43:$C$50,0),2),"")</f>
        <v/>
      </c>
      <c r="Q40" s="22"/>
      <c r="R40" s="13" t="str">
        <f t="shared" ref="R40:AD40" si="390">IFERROR(INDEX($C$43:$D$49,MATCH(Q40,$C$43:$C$50,0),2),"")</f>
        <v/>
      </c>
      <c r="S40" s="22"/>
      <c r="T40" s="13" t="str">
        <f t="shared" ref="T40:AD40" si="391">IFERROR(INDEX($C$43:$D$49,MATCH(S40,$C$43:$C$50,0),2),"")</f>
        <v/>
      </c>
      <c r="U40" s="22"/>
      <c r="V40" s="13" t="str">
        <f t="shared" ref="V40:AD40" si="392">IFERROR(INDEX($C$43:$D$49,MATCH(U40,$C$43:$C$50,0),2),"")</f>
        <v/>
      </c>
      <c r="W40" s="22"/>
      <c r="X40" s="13" t="str">
        <f t="shared" ref="X40:AD40" si="393">IFERROR(INDEX($C$43:$D$49,MATCH(W40,$C$43:$C$50,0),2),"")</f>
        <v/>
      </c>
      <c r="Y40" s="22"/>
      <c r="Z40" s="13" t="str">
        <f t="shared" ref="Z40:AD40" si="394">IFERROR(INDEX($C$43:$D$49,MATCH(Y40,$C$43:$C$50,0),2),"")</f>
        <v/>
      </c>
      <c r="AA40" s="22"/>
      <c r="AB40" s="13" t="str">
        <f t="shared" ref="AB40:AD40" si="395">IFERROR(INDEX($C$43:$D$49,MATCH(AA40,$C$43:$C$50,0),2),"")</f>
        <v/>
      </c>
      <c r="AC40" s="22"/>
      <c r="AD40" s="14" t="str">
        <f t="shared" ref="AD40" si="396">IFERROR(INDEX($C$43:$D$49,MATCH(AC40,$C$43:$C$50,0),2),"")</f>
        <v/>
      </c>
      <c r="AE40" s="2" t="str">
        <f t="array" ref="AE40">IF(COUNTA($B40:$AD40)=29,INDEX($AN$9:$AN$25,SMALL(IF(ISNA(MATCH($AN$9:$AN$25,$C40:$AD40,0)),ROW($AN$9:$AN$25)-ROW($AN$9)+1,""),COLUMNS($A$1:A33))),"")</f>
        <v/>
      </c>
      <c r="AF40" s="2" t="str">
        <f t="array" ref="AF40">IF(COUNTA($B40:$AD40)=29,INDEX($AN$9:$AN$25,SMALL(IF(ISNA(MATCH($AN$9:$AN$25,$C40:$AD40,0)),ROW($AN$9:$AN$25)-ROW($AN$9)+1,""),COLUMNS($A$1:B33))),"")</f>
        <v/>
      </c>
      <c r="AG40" s="2" t="str">
        <f t="array" ref="AG40">IF(COUNTA($B40:$AD40)=29,INDEX($AN$9:$AN$25,SMALL(IF(ISNA(MATCH($AN$9:$AN$25,$C40:$AD40,0)),ROW($AN$9:$AN$25)-ROW($AN$9)+1,""),COLUMNS($A$1:C33))),"")</f>
        <v/>
      </c>
    </row>
    <row r="41" spans="1:33" ht="13.5" thickTop="1" x14ac:dyDescent="0.25"/>
    <row r="42" spans="1:33" x14ac:dyDescent="0.25">
      <c r="C42" s="2" t="s">
        <v>18</v>
      </c>
      <c r="D42" s="2" t="s">
        <v>51</v>
      </c>
    </row>
    <row r="43" spans="1:33" x14ac:dyDescent="0.25">
      <c r="C43" s="2" t="s">
        <v>41</v>
      </c>
      <c r="D43" s="2" t="s">
        <v>38</v>
      </c>
      <c r="F43" s="28" t="s">
        <v>55</v>
      </c>
      <c r="G43" s="28"/>
      <c r="H43" s="28"/>
      <c r="I43" s="28"/>
      <c r="J43" s="28"/>
      <c r="K43" s="28"/>
      <c r="L43" s="28"/>
    </row>
    <row r="44" spans="1:33" x14ac:dyDescent="0.25">
      <c r="C44" s="2" t="s">
        <v>22</v>
      </c>
      <c r="D44" s="2" t="s">
        <v>23</v>
      </c>
      <c r="F44" s="28" t="s">
        <v>56</v>
      </c>
      <c r="G44" s="28"/>
      <c r="H44" s="28"/>
      <c r="I44" s="28"/>
      <c r="J44" s="28"/>
      <c r="K44" s="28"/>
      <c r="L44" s="28"/>
    </row>
    <row r="45" spans="1:33" x14ac:dyDescent="0.25">
      <c r="C45" s="2" t="s">
        <v>32</v>
      </c>
      <c r="D45" s="2" t="s">
        <v>44</v>
      </c>
      <c r="F45" s="28" t="s">
        <v>57</v>
      </c>
      <c r="G45" s="28"/>
      <c r="H45" s="28"/>
      <c r="I45" s="28"/>
      <c r="J45" s="28"/>
      <c r="K45" s="28"/>
      <c r="L45" s="28"/>
    </row>
    <row r="46" spans="1:33" ht="18" customHeight="1" x14ac:dyDescent="0.25">
      <c r="C46" s="2" t="s">
        <v>52</v>
      </c>
      <c r="D46" s="2" t="s">
        <v>30</v>
      </c>
      <c r="E46" s="28" t="s">
        <v>58</v>
      </c>
      <c r="F46" s="28"/>
      <c r="G46" s="28"/>
      <c r="H46" s="28"/>
      <c r="I46" s="28"/>
      <c r="J46" s="28"/>
      <c r="K46" s="28"/>
      <c r="L46" s="28"/>
      <c r="M46" s="28"/>
    </row>
    <row r="47" spans="1:33" x14ac:dyDescent="0.25">
      <c r="C47" s="2" t="s">
        <v>40</v>
      </c>
      <c r="D47" s="2" t="s">
        <v>33</v>
      </c>
      <c r="F47" s="28" t="s">
        <v>59</v>
      </c>
      <c r="G47" s="28"/>
      <c r="H47" s="28"/>
      <c r="I47" s="28"/>
      <c r="J47" s="28"/>
      <c r="K47" s="28"/>
      <c r="L47" s="28"/>
    </row>
    <row r="48" spans="1:33" x14ac:dyDescent="0.25">
      <c r="C48" s="2" t="s">
        <v>42</v>
      </c>
      <c r="D48" s="2" t="s">
        <v>53</v>
      </c>
    </row>
    <row r="49" spans="3:7" x14ac:dyDescent="0.25">
      <c r="C49" s="2" t="s">
        <v>54</v>
      </c>
      <c r="D49" s="2" t="s">
        <v>23</v>
      </c>
    </row>
    <row r="51" spans="3:7" x14ac:dyDescent="0.25">
      <c r="F51" s="2">
        <f>MATCH(C8,$C$43:$C$50,0)</f>
        <v>2</v>
      </c>
      <c r="G51" s="1" t="str">
        <f>INDEX($C$43:$D$49,MATCH(C8,$C$43:$C$50,0),2)</f>
        <v>غازي</v>
      </c>
    </row>
  </sheetData>
  <mergeCells count="40">
    <mergeCell ref="AE7:AG7"/>
    <mergeCell ref="F45:L45"/>
    <mergeCell ref="E46:M46"/>
    <mergeCell ref="A15:A21"/>
    <mergeCell ref="A22:A28"/>
    <mergeCell ref="A29:A34"/>
    <mergeCell ref="A35:A40"/>
    <mergeCell ref="F43:L43"/>
    <mergeCell ref="F44:L44"/>
    <mergeCell ref="AA5:AD5"/>
    <mergeCell ref="C6:D6"/>
    <mergeCell ref="E6:F6"/>
    <mergeCell ref="G6:H6"/>
    <mergeCell ref="I6:J6"/>
    <mergeCell ref="K6:L6"/>
    <mergeCell ref="M6:N6"/>
    <mergeCell ref="O6:P6"/>
    <mergeCell ref="Q6:R6"/>
    <mergeCell ref="C5:F5"/>
    <mergeCell ref="G5:L5"/>
    <mergeCell ref="M5:P5"/>
    <mergeCell ref="W6:X6"/>
    <mergeCell ref="Y6:Z6"/>
    <mergeCell ref="AA6:AB6"/>
    <mergeCell ref="AC6:AD6"/>
    <mergeCell ref="F47:L47"/>
    <mergeCell ref="Q5:V5"/>
    <mergeCell ref="S6:T6"/>
    <mergeCell ref="U6:V6"/>
    <mergeCell ref="A2:D2"/>
    <mergeCell ref="G2:N2"/>
    <mergeCell ref="S2:Z2"/>
    <mergeCell ref="A3:D3"/>
    <mergeCell ref="I3:L3"/>
    <mergeCell ref="A4:D4"/>
    <mergeCell ref="G4:N4"/>
    <mergeCell ref="A8:A14"/>
    <mergeCell ref="W5:Z5"/>
    <mergeCell ref="A5:A7"/>
    <mergeCell ref="B5:B7"/>
  </mergeCells>
  <conditionalFormatting sqref="V1:V7 R41:R1048576 T41:T1048576 V41:V1048576 T1:T7 R1:R7 F1:F7 F41:F45 F47:F1048576 E46">
    <cfRule type="containsText" dxfId="33" priority="33" operator="containsText" text="16">
      <formula>NOT(ISERROR(SEARCH("16",E1)))</formula>
    </cfRule>
  </conditionalFormatting>
  <conditionalFormatting sqref="E1:E7 E41:E45 G41:G42 U1:U7 G1:G7 C1:C7 S1:S7 I1:I7 I41:I42 K1:K7 K41:K42 Q1:Q7 Q41:Q1048576 S41:S1048576 U41:U1048576 C41:C1048576 K48:K1048576 I48:I1048576 G48:G1048576 E47:E1048576">
    <cfRule type="containsText" dxfId="32" priority="32" operator="containsText" text="E">
      <formula>NOT(ISERROR(SEARCH("E",C1)))</formula>
    </cfRule>
  </conditionalFormatting>
  <conditionalFormatting sqref="G41:G42 M1:M7 G1:G7 I1:I7 I41:I42 K1:K7 K41:K42 O1:O7 O41:O1048576 M41:M45 K48:K1048576 I48:I1048576 G48:G1048576 M47:M1048576">
    <cfRule type="containsText" dxfId="31" priority="31" operator="containsText" text="علوم">
      <formula>NOT(ISERROR(SEARCH("علوم",G1)))</formula>
    </cfRule>
  </conditionalFormatting>
  <conditionalFormatting sqref="F1:F7 AD1:AD6 AB1:AB6 AB41:AB1048576 AD41:AD1048576 F41:F45 F47:F1048576 E46">
    <cfRule type="containsText" dxfId="30" priority="29" operator="containsText" text="7">
      <formula>NOT(ISERROR(SEARCH("7",E1)))</formula>
    </cfRule>
    <cfRule type="containsText" dxfId="29" priority="30" operator="containsText" text="7">
      <formula>NOT(ISERROR(SEARCH("7",E1)))</formula>
    </cfRule>
  </conditionalFormatting>
  <conditionalFormatting sqref="D1:D6 D41:D1048576">
    <cfRule type="containsText" dxfId="28" priority="28" operator="containsText" text="16">
      <formula>NOT(ISERROR(SEARCH("16",D1)))</formula>
    </cfRule>
  </conditionalFormatting>
  <conditionalFormatting sqref="E1:E7 E41:E45 U1:U7 M1:M7 S1:S7 O1:O7 Q1:Q7 Q41:Q1048576 O41:O1048576 S41:S1048576 M41:M45 U41:U1048576 E47:E1048576 M47:M1048576">
    <cfRule type="containsText" dxfId="27" priority="27" operator="containsText" text="إسلامية">
      <formula>NOT(ISERROR(SEARCH("إسلامية",E1)))</formula>
    </cfRule>
  </conditionalFormatting>
  <conditionalFormatting sqref="G1:O6 G41:O42 G7 O7 M7 K7 I7 G48:O1048576 M43:O45 N46:O46 M47:O47">
    <cfRule type="containsText" dxfId="26" priority="26" operator="containsText" text="علوم">
      <formula>NOT(ISERROR(SEARCH("علوم",G1)))</formula>
    </cfRule>
  </conditionalFormatting>
  <conditionalFormatting sqref="P7">
    <cfRule type="containsText" dxfId="25" priority="25" operator="containsText" text="16">
      <formula>NOT(ISERROR(SEARCH("16",P7)))</formula>
    </cfRule>
  </conditionalFormatting>
  <conditionalFormatting sqref="N7">
    <cfRule type="containsText" dxfId="24" priority="24" operator="containsText" text="16">
      <formula>NOT(ISERROR(SEARCH("16",N7)))</formula>
    </cfRule>
  </conditionalFormatting>
  <conditionalFormatting sqref="L7">
    <cfRule type="containsText" dxfId="23" priority="23" operator="containsText" text="16">
      <formula>NOT(ISERROR(SEARCH("16",L7)))</formula>
    </cfRule>
  </conditionalFormatting>
  <conditionalFormatting sqref="J7">
    <cfRule type="containsText" dxfId="22" priority="22" operator="containsText" text="16">
      <formula>NOT(ISERROR(SEARCH("16",J7)))</formula>
    </cfRule>
  </conditionalFormatting>
  <conditionalFormatting sqref="H7">
    <cfRule type="containsText" dxfId="21" priority="21" operator="containsText" text="16">
      <formula>NOT(ISERROR(SEARCH("16",H7)))</formula>
    </cfRule>
  </conditionalFormatting>
  <conditionalFormatting sqref="D7">
    <cfRule type="containsText" dxfId="20" priority="20" operator="containsText" text="16">
      <formula>NOT(ISERROR(SEARCH("16",D7)))</formula>
    </cfRule>
  </conditionalFormatting>
  <conditionalFormatting sqref="AB7">
    <cfRule type="containsText" dxfId="19" priority="19" operator="containsText" text="16">
      <formula>NOT(ISERROR(SEARCH("16",AB7)))</formula>
    </cfRule>
  </conditionalFormatting>
  <conditionalFormatting sqref="AD7">
    <cfRule type="containsText" dxfId="18" priority="18" operator="containsText" text="16">
      <formula>NOT(ISERROR(SEARCH("16",AD7)))</formula>
    </cfRule>
  </conditionalFormatting>
  <conditionalFormatting sqref="W5:W7 Y5:Y7">
    <cfRule type="containsText" dxfId="17" priority="17" operator="containsText" text="علوم">
      <formula>NOT(ISERROR(SEARCH("علوم",W5)))</formula>
    </cfRule>
  </conditionalFormatting>
  <conditionalFormatting sqref="W5:W7 Y5:Y7">
    <cfRule type="containsText" dxfId="16" priority="16" operator="containsText" text="إسلامية">
      <formula>NOT(ISERROR(SEARCH("إسلامية",W5)))</formula>
    </cfRule>
  </conditionalFormatting>
  <conditionalFormatting sqref="W5:Y6 Y7 W7">
    <cfRule type="containsText" dxfId="15" priority="15" operator="containsText" text="علوم">
      <formula>NOT(ISERROR(SEARCH("علوم",W5)))</formula>
    </cfRule>
  </conditionalFormatting>
  <conditionalFormatting sqref="Z7">
    <cfRule type="containsText" dxfId="14" priority="14" operator="containsText" text="16">
      <formula>NOT(ISERROR(SEARCH("16",Z7)))</formula>
    </cfRule>
  </conditionalFormatting>
  <conditionalFormatting sqref="X7">
    <cfRule type="containsText" dxfId="13" priority="13" operator="containsText" text="16">
      <formula>NOT(ISERROR(SEARCH("16",X7)))</formula>
    </cfRule>
  </conditionalFormatting>
  <conditionalFormatting sqref="L8 N8 P8 R8 T8 V8 X8 Z8 AB8 AD8">
    <cfRule type="duplicateValues" dxfId="12" priority="12"/>
  </conditionalFormatting>
  <conditionalFormatting sqref="D9 F9 H9 J9 L9 N9 P9 R9 T9 V9 X9 Z9 AB9 AD9">
    <cfRule type="duplicateValues" dxfId="11" priority="11"/>
  </conditionalFormatting>
  <conditionalFormatting sqref="V11 X11 Z11 AB11 AD11">
    <cfRule type="duplicateValues" dxfId="10" priority="10"/>
  </conditionalFormatting>
  <conditionalFormatting sqref="X13">
    <cfRule type="duplicateValues" dxfId="9" priority="9"/>
  </conditionalFormatting>
  <conditionalFormatting sqref="V13">
    <cfRule type="duplicateValues" dxfId="8" priority="8"/>
  </conditionalFormatting>
  <conditionalFormatting sqref="Z13">
    <cfRule type="duplicateValues" dxfId="7" priority="7"/>
  </conditionalFormatting>
  <conditionalFormatting sqref="V13 X13 Z13 AB13 AD13">
    <cfRule type="duplicateValues" dxfId="6" priority="6"/>
  </conditionalFormatting>
  <conditionalFormatting sqref="D14 F14 H14 J14 L14 N14 P14 R14 T14 V14 X14 Z14 AB14 AD14">
    <cfRule type="duplicateValues" dxfId="5" priority="5"/>
  </conditionalFormatting>
  <conditionalFormatting sqref="C16">
    <cfRule type="containsText" dxfId="3" priority="4" operator="containsText" text="E">
      <formula>NOT(ISERROR(SEARCH("E",C16)))</formula>
    </cfRule>
  </conditionalFormatting>
  <conditionalFormatting sqref="C26">
    <cfRule type="containsText" dxfId="2" priority="3" operator="containsText" text="E">
      <formula>NOT(ISERROR(SEARCH("E",C26)))</formula>
    </cfRule>
  </conditionalFormatting>
  <conditionalFormatting sqref="C33">
    <cfRule type="containsText" dxfId="1" priority="2" operator="containsText" text="E">
      <formula>NOT(ISERROR(SEARCH("E",C33)))</formula>
    </cfRule>
  </conditionalFormatting>
  <conditionalFormatting sqref="C12">
    <cfRule type="containsText" dxfId="0" priority="1" operator="containsText" text="E">
      <formula>NOT(ISERROR(SEARCH("E",C12)))</formula>
    </cfRule>
  </conditionalFormatting>
  <dataValidations count="1">
    <dataValidation type="list" allowBlank="1" showInputMessage="1" showErrorMessage="1" sqref="F8:F40 H8:H40 J8:J40 L8:L40 N8:N40 P8:P40 R8:R40 V8:V40 X8:X40 Z8:Z40 AB8:AB40 AD8:AD40 T8:T40 D8:D40">
      <formula1>$AN$9:$AN$25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ورقة1</vt:lpstr>
      <vt:lpstr>'جدول الدروس الاسبوعي'!Print_Area</vt:lpstr>
    </vt:vector>
  </TitlesOfParts>
  <Company>SACC - ANAS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BINSHEHAB</cp:lastModifiedBy>
  <dcterms:created xsi:type="dcterms:W3CDTF">2016-07-29T17:23:01Z</dcterms:created>
  <dcterms:modified xsi:type="dcterms:W3CDTF">2016-07-29T19:35:11Z</dcterms:modified>
</cp:coreProperties>
</file>